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4. Abril\Ingresos Fiscales\"/>
    </mc:Choice>
  </mc:AlternateContent>
  <xr:revisionPtr revIDLastSave="0" documentId="13_ncr:1_{61FFEA2D-1778-4F8B-86BC-3B58F33FE243}" xr6:coauthVersionLast="47" xr6:coauthVersionMax="47" xr10:uidLastSave="{00000000-0000-0000-0000-000000000000}"/>
  <bookViews>
    <workbookView xWindow="780" yWindow="780" windowWidth="26115" windowHeight="12660" xr2:uid="{84AA7770-FE98-4729-B4F2-2A5F29CFFC81}"/>
  </bookViews>
  <sheets>
    <sheet name="TESORERIA " sheetId="1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 localSheetId="0">[9]BoP!#REF!</definedName>
    <definedName name="__BOP2">[10]BoP!#REF!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 localSheetId="0">[9]RES!#REF!</definedName>
    <definedName name="__RES2">[10]RES!#REF!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[11]WB!$Q$255:$AK$255</definedName>
    <definedName name="_10FA_L">#REF!</definedName>
    <definedName name="_11__123Graph_BCPI_ER_LOG" hidden="1">[11]ER!#REF!</definedName>
    <definedName name="_11GAZ_LIABS">#REF!</definedName>
    <definedName name="_12__123Graph_BIBA_IBRD" hidden="1">[11]WB!#REF!</definedName>
    <definedName name="_12INT_RESERVES">#REF!</definedName>
    <definedName name="_15Macros_Import_.qbop">[7]!'[Macros Import].qbop'</definedName>
    <definedName name="_16__123Graph_BWB_ADJ_PRJ" hidden="1">[11]WB!$Q$257:$AK$257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[11]ER!#REF!</definedName>
    <definedName name="_20__123Graph_XREALEX_WAGE" hidden="1">[12]PRIVATE!#REF!</definedName>
    <definedName name="_24Macros_Import_.qbop" localSheetId="0">[13]!'[Macros Import].qbop'</definedName>
    <definedName name="_24Macros_Import_.qbop">[9]!'[Macros Import].qbop'</definedName>
    <definedName name="_25__123Graph_ACPI_ER_LOG" localSheetId="0" hidden="1">[14]ER!#REF!</definedName>
    <definedName name="_25__123Graph_ACPI_ER_LOG" hidden="1">[13]ER!#REF!</definedName>
    <definedName name="_26__123Graph_BCPI_ER_LOG" localSheetId="0" hidden="1">[14]ER!#REF!</definedName>
    <definedName name="_26__123Graph_BCPI_ER_LOG" hidden="1">[13]ER!#REF!</definedName>
    <definedName name="_27__123Graph_ACPI_ER_LOG" localSheetId="0" hidden="1">[4]ER!#REF!</definedName>
    <definedName name="_27__123Graph_ACPI_ER_LOG" hidden="1">[4]ER!#REF!</definedName>
    <definedName name="_27__123Graph_BIBA_IBRD" localSheetId="0" hidden="1">[14]WB!#REF!</definedName>
    <definedName name="_27__123Graph_BIBA_IBRD" hidden="1">[13]WB!#REF!</definedName>
    <definedName name="_27_0CUADRO_N__4." localSheetId="0">[15]monthly!#REF!</definedName>
    <definedName name="_27_0CUADRO_N__4.">[16]monthly!#REF!</definedName>
    <definedName name="_28B.2_B.3" localSheetId="0">#REF!</definedName>
    <definedName name="_28B.2_B.3">#REF!</definedName>
    <definedName name="_29B.4___5" localSheetId="0">#REF!</definedName>
    <definedName name="_29B.4___5">#REF!</definedName>
    <definedName name="_2IMPRESION" localSheetId="0">#REF!</definedName>
    <definedName name="_2IMPRESION">#REF!</definedName>
    <definedName name="_2Macros_Import_.qbop" localSheetId="0">[17]!'[Macros Import].qbop'</definedName>
    <definedName name="_2Macros_Import_.qbop">[14]!'[Macros Import].qbop'</definedName>
    <definedName name="_3">#N/A</definedName>
    <definedName name="_3.__No_club_de_París__Después_del_30_Jun_84">#N/A</definedName>
    <definedName name="_3__123Graph_ACPI_ER_LOG" localSheetId="0" hidden="1">[4]ER!#REF!</definedName>
    <definedName name="_3__123Graph_ACPI_ER_LOG" hidden="1">[4]ER!#REF!</definedName>
    <definedName name="_30CONSOL_B2" localSheetId="0">#REF!</definedName>
    <definedName name="_30CONSOL_B2">#REF!</definedName>
    <definedName name="_31_0GRÁFICO_N_10.2" localSheetId="0">[15]monthly!#REF!</definedName>
    <definedName name="_31_0GRÁFICO_N_10.2">[16]monthly!#REF!</definedName>
    <definedName name="_31CONSOL_DEPOSITS" localSheetId="0">'[18]A 11'!#REF!</definedName>
    <definedName name="_31CONSOL_DEPOSITS">'[17]A 11'!#REF!</definedName>
    <definedName name="_32FA_L" localSheetId="0">#REF!</definedName>
    <definedName name="_32FA_L">#REF!</definedName>
    <definedName name="_33GAZ_LIABS" localSheetId="0">#REF!</definedName>
    <definedName name="_33GAZ_LIABS">#REF!</definedName>
    <definedName name="_34INT_RESERVES" localSheetId="0">#REF!</definedName>
    <definedName name="_34INT_RESERVES">#REF!</definedName>
    <definedName name="_39__123Graph_BCPI_ER_LOG" localSheetId="0" hidden="1">[4]ER!#REF!</definedName>
    <definedName name="_39__123Graph_BCPI_ER_LOG" hidden="1">[4]ER!#REF!</definedName>
    <definedName name="_4">#N/A</definedName>
    <definedName name="_4__123Graph_BCPI_ER_LOG" localSheetId="0" hidden="1">[4]ER!#REF!</definedName>
    <definedName name="_4__123Graph_BCPI_ER_LOG" hidden="1">[4]ER!#REF!</definedName>
    <definedName name="_5">#N/A</definedName>
    <definedName name="_5__123Graph_BIBA_IBRD" localSheetId="0" hidden="1">[4]WB!#REF!</definedName>
    <definedName name="_5__123Graph_BIBA_IBRD" hidden="1">[4]WB!#REF!</definedName>
    <definedName name="_51__123Graph_BIBA_IBRD" localSheetId="0" hidden="1">[4]WB!#REF!</definedName>
    <definedName name="_51__123Graph_BIBA_IBRD" hidden="1">[4]WB!#REF!</definedName>
    <definedName name="_52B.2_B.3" localSheetId="0">#REF!</definedName>
    <definedName name="_52B.2_B.3">#REF!</definedName>
    <definedName name="_53B.4___5" localSheetId="0">#REF!</definedName>
    <definedName name="_53B.4___5">#REF!</definedName>
    <definedName name="_54CONSOL_B2">#REF!</definedName>
    <definedName name="_6">#N/A</definedName>
    <definedName name="_6__123Graph_AIBA_IBRD" hidden="1">[11]WB!$Q$62:$AK$62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 localSheetId="0">'[19]A 11'!#REF!</definedName>
    <definedName name="_9CONSOL_DEPOSITS">'[18]A 11'!#REF!</definedName>
    <definedName name="_AUS1">#N/A</definedName>
    <definedName name="_BOP2" localSheetId="0">[20]BoP!#REF!</definedName>
    <definedName name="_BOP2">[19]BoP!#REF!</definedName>
    <definedName name="_D" localSheetId="0">#REF!</definedName>
    <definedName name="_D">#REF!</definedName>
    <definedName name="_DEG1">#N/A</definedName>
    <definedName name="_DKR1">#N/A</definedName>
    <definedName name="_ECU1">#N/A</definedName>
    <definedName name="_END94" localSheetId="0">#REF!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localSheetId="0" hidden="1">'[21]shared data'!$A$4:$A$642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 localSheetId="0">[20]RES!#REF!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[22]R7!$A$1:$G$31</definedName>
    <definedName name="_TAB1" localSheetId="0">#REF!</definedName>
    <definedName name="_TAB1">#REF!</definedName>
    <definedName name="_Tab19" localSheetId="0">#REF!</definedName>
    <definedName name="_Tab19">#REF!</definedName>
    <definedName name="_Tab20" localSheetId="0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 localSheetId="0">'[21]shared data'!$A$1:$G$71</definedName>
    <definedName name="_tAB4">'[20]shared data'!$A$1:$G$71</definedName>
    <definedName name="_WB2" localSheetId="0">#REF!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 localSheetId="0">[23]!'[Macros Import].qbop'</definedName>
    <definedName name="A">[21]!'[Macros Import].qbop'</definedName>
    <definedName name="A_impresión_IM" localSheetId="0">'[24]ponder a y p '!$A$1:$N$50</definedName>
    <definedName name="A_impresión_IM">'[23]ponder a y p '!$A$1:$N$50</definedName>
    <definedName name="AAA" localSheetId="0">#REF!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 localSheetId="0">[25]BCP!#REF!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 localSheetId="0">'[26]SPNF Acuerdo Incl. Int.'!asd</definedName>
    <definedName name="asd">'[25]SPNF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 localSheetId="0">#REF!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 localSheetId="0">[27]!BFLD_DF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 localSheetId="0">#REF!</definedName>
    <definedName name="BFO">#REF!</definedName>
    <definedName name="BFOA" localSheetId="0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 localSheetId="0">[28]Q6!$E$28:$AH$28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 localSheetId="0">[25]BCP!#REF!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 localSheetId="0">[28]Q6!$E$26:$AH$26</definedName>
    <definedName name="BXG">[27]Q6!$E$26:$AH$26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 localSheetId="0">[25]BCP!#REF!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 localSheetId="0">[25]BCP!#REF!</definedName>
    <definedName name="CUENTASMON">[24]BCP!#REF!</definedName>
    <definedName name="CYEAR2021" localSheetId="0">[29]Coal!$B$583:$J$583</definedName>
    <definedName name="CYEAR2021">[30]Coal!$B$583:$J$583</definedName>
    <definedName name="CYEAR2022" localSheetId="0">[29]Coal!$K$583:$V$583</definedName>
    <definedName name="CYEAR2022">[30]Coal!$K$583:$V$583</definedName>
    <definedName name="CYEAR2023" localSheetId="0">[29]Coal!$W$583:$AH$583</definedName>
    <definedName name="CYEAR2023">[30]Coal!$W$583:$AH$583</definedName>
    <definedName name="CYEAR2024" localSheetId="0">[29]Coal!$AI$583:$AT$583</definedName>
    <definedName name="CYEAR2024">[30]Coal!$AI$583:$AT$583</definedName>
    <definedName name="CYEAR2025" localSheetId="0">[29]Coal!$AU$583:$AX$583</definedName>
    <definedName name="CYEAR2025">[30]Coal!$AU$583:$AX$583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 localSheetId="0">'[21]shared data'!$S$8:$S$155</definedName>
    <definedName name="dates">'[20]shared data'!$S$8:$S$155</definedName>
    <definedName name="DATES_A" localSheetId="0">'[21]shared data'!$D$2:$AC$2</definedName>
    <definedName name="DATES_A">'[20]shared data'!$D$2:$AC$2</definedName>
    <definedName name="Dates1" localSheetId="0">#REF!</definedName>
    <definedName name="Dates1">#REF!</definedName>
    <definedName name="DB" localSheetId="0">#REF!</definedName>
    <definedName name="DB">#REF!</definedName>
    <definedName name="DBproj">#N/A</definedName>
    <definedName name="DDD">#N/A</definedName>
    <definedName name="DEBRIEF" localSheetId="0">#REF!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 localSheetId="0">[31]NPV!$B$28</definedName>
    <definedName name="Discount_IDA">[28]NPV!$B$28</definedName>
    <definedName name="Discount_NC" localSheetId="0">[31]NPV!#REF!</definedName>
    <definedName name="Discount_NC">[28]NPV!#REF!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 localSheetId="0">[25]BCP!#REF!</definedName>
    <definedName name="EMISION">[24]BCP!#REF!</definedName>
    <definedName name="empty" localSheetId="0">#REF!</definedName>
    <definedName name="empty">#REF!</definedName>
    <definedName name="ENDA">#N/A</definedName>
    <definedName name="ESAF_QUAR_GDP" localSheetId="0">#REF!</definedName>
    <definedName name="ESAF_QUAR_GDP">#REF!</definedName>
    <definedName name="esafr" localSheetId="0">#REF!</definedName>
    <definedName name="esafr">#REF!</definedName>
    <definedName name="ESC">#N/A</definedName>
    <definedName name="EURO">#N/A</definedName>
    <definedName name="EURO1">#N/A</definedName>
    <definedName name="ExitWRS" localSheetId="0">[32]Main!$AB$25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 localSheetId="0">[25]BCP!#REF!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 localSheetId="0">'[33]Empresas Publicas detalle'!#REF!</definedName>
    <definedName name="GDP">'[32]Empresas Publicas detalle'!#REF!</definedName>
    <definedName name="GGB_NGDP">#N/A</definedName>
    <definedName name="GL_Z">#REF!</definedName>
    <definedName name="GOB">#N/A</definedName>
    <definedName name="Grace_IDA" localSheetId="0">[31]NPV!$B$25</definedName>
    <definedName name="Grace_IDA">[28]NPV!$B$25</definedName>
    <definedName name="Grace_NC" localSheetId="0">[31]NPV!#REF!</definedName>
    <definedName name="Grace_NC">[28]NPV!#REF!</definedName>
    <definedName name="GUIL">#N/A</definedName>
    <definedName name="GUIL1">#N/A</definedName>
    <definedName name="GYEAR2021" localSheetId="0">[29]Gold!$B$583:$J$583</definedName>
    <definedName name="GYEAR2021">[30]Gold!$B$583:$J$583</definedName>
    <definedName name="GYEAR2022" localSheetId="0">[29]Gold!$K$583:$U$583</definedName>
    <definedName name="GYEAR2022">[30]Gold!$K$583:$U$583</definedName>
    <definedName name="HEADING" localSheetId="0">#REF!</definedName>
    <definedName name="HEADING">#REF!</definedName>
    <definedName name="Heading39" localSheetId="0">'[21]shared data'!$A$1:$G$5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 localSheetId="0">[25]BCP!#REF!</definedName>
    <definedName name="INFOGER">[24]BCP!#REF!</definedName>
    <definedName name="INGRESOS" localSheetId="0">#REF!</definedName>
    <definedName name="INGRESOS">#REF!</definedName>
    <definedName name="INPUT_2" localSheetId="0">[9]Input!#REF!</definedName>
    <definedName name="INPUT_2">[10]Input!#REF!</definedName>
    <definedName name="INPUT_4" localSheetId="0">[9]Input!#REF!</definedName>
    <definedName name="INPUT_4">[10]Input!#REF!</definedName>
    <definedName name="INTERES">#N/A</definedName>
    <definedName name="Interest_IDA" localSheetId="0">[31]NPV!$B$27</definedName>
    <definedName name="Interest_IDA">[28]NPV!$B$27</definedName>
    <definedName name="Interest_NC" localSheetId="0">[31]NPV!#REF!</definedName>
    <definedName name="Interest_NC">[28]NPV!#REF!</definedName>
    <definedName name="InterestRate" localSheetId="0">#REF!</definedName>
    <definedName name="InterestRate">#REF!</definedName>
    <definedName name="IPC" localSheetId="0">[34]ipc!#REF!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 localSheetId="0">[31]NPV!$B$26</definedName>
    <definedName name="Maturity_IDA">[28]NPV!$B$26</definedName>
    <definedName name="Maturity_NC" localSheetId="0">[31]NPV!#REF!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 localSheetId="0">[9]OUTPUT!#REF!</definedName>
    <definedName name="MISC4">[10]OUTPUT!#REF!</definedName>
    <definedName name="MN" localSheetId="0">[25]BCP!#REF!</definedName>
    <definedName name="MN">[24]BCP!#REF!</definedName>
    <definedName name="MNP" localSheetId="0">[25]BCP!#REF!</definedName>
    <definedName name="MNP">[24]BCP!#REF!</definedName>
    <definedName name="MPETROLEO" localSheetId="0">#REF!</definedName>
    <definedName name="MPETROLEO">#REF!</definedName>
    <definedName name="mstocksa">[7]!mstocksa</definedName>
    <definedName name="mstocksq">[7]!mstocksq</definedName>
    <definedName name="n">#REF!</definedName>
    <definedName name="names" localSheetId="0">'[21]shared data'!$B$7:$O$7</definedName>
    <definedName name="names">'[20]shared data'!$B$7:$O$7</definedName>
    <definedName name="NAMES_A" localSheetId="0">'[21]shared data'!$B$5:$B$223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 localSheetId="0">[35]QEDS!$11:$11</definedName>
    <definedName name="nmBlankRow">[34]QEDS!$11:$11</definedName>
    <definedName name="nmColumnHeader" localSheetId="0">[35]QEDS!$2:$2</definedName>
    <definedName name="nmColumnHeader">[34]QEDS!$2:$2</definedName>
    <definedName name="nmData" localSheetId="0">[35]QEDS!$B$3:$F$9</definedName>
    <definedName name="nmData">[34]QEDS!$B$3:$F$9</definedName>
    <definedName name="NMG_RG">#N/A</definedName>
    <definedName name="nmIndexTable" localSheetId="0">[35]QEDS!$13:$13</definedName>
    <definedName name="nmIndexTable">[34]QEDS!$13:$13</definedName>
    <definedName name="nmReportFooter" localSheetId="0">[35]QEDS!$10:$10</definedName>
    <definedName name="nmReportFooter">[34]QEDS!$10:$10</definedName>
    <definedName name="nmReportHeader" localSheetId="0">[35]QEDS!$1:$1</definedName>
    <definedName name="nmReportHeader">[34]QEDS!$1:$1</definedName>
    <definedName name="nmRowHeader" localSheetId="0">[35]QEDS!$A$3:$A$9</definedName>
    <definedName name="nmRowHeader">[34]QEDS!$A$3:$A$9</definedName>
    <definedName name="nmScale" localSheetId="0">[35]QEDS!$12:$12</definedName>
    <definedName name="nmScale">[34]QEDS!$12:$12</definedName>
    <definedName name="NNN" localSheetId="0">#REF!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 localSheetId="0">[36]UPLOAD!#REF!</definedName>
    <definedName name="Notes">[35]UPLOAD!#REF!</definedName>
    <definedName name="NOTITLES" localSheetId="0">#REF!</definedName>
    <definedName name="NOTITLES">#REF!</definedName>
    <definedName name="NTDD_RG" localSheetId="0">[27]!NTDD_RG</definedName>
    <definedName name="NTDD_RG">[26]!NTDD_RG</definedName>
    <definedName name="NX">#N/A</definedName>
    <definedName name="NX_R">#N/A</definedName>
    <definedName name="NXG_RG">#N/A</definedName>
    <definedName name="NYEAR2021" localSheetId="0">[29]Nickel!$B$583:$J$583</definedName>
    <definedName name="NYEAR2021">[30]Nickel!$B$583:$J$583</definedName>
    <definedName name="NYEAR2022" localSheetId="0">[29]Nickel!$K$583:$V$583</definedName>
    <definedName name="NYEAR2022">[30]Nickel!$K$583:$V$583</definedName>
    <definedName name="NYEAR2023" localSheetId="0">[29]Nickel!$W$583:$AH$583</definedName>
    <definedName name="NYEAR2023">[30]Nickel!$W$583:$AH$583</definedName>
    <definedName name="NYEAR2024" localSheetId="0">[29]Nickel!$AI$583:$AT$583</definedName>
    <definedName name="NYEAR2024">[30]Nickel!$AI$583:$AT$583</definedName>
    <definedName name="NYEAR2025" localSheetId="0">[29]Nickel!$AU$583:$BF$583</definedName>
    <definedName name="NYEAR2025">[30]Nickel!$AU$583:$BF$583</definedName>
    <definedName name="OCTUBRE">#N/A</definedName>
    <definedName name="OECD_Table">#REF!</definedName>
    <definedName name="OnShow" localSheetId="0">'[26]SPNF Acuerdo Incl. Int.'!OnShow</definedName>
    <definedName name="OnShow">'[25]SPNF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 localSheetId="0">'[21]shared data'!$B$8</definedName>
    <definedName name="Path_Data">'[20]shared data'!$B$8</definedName>
    <definedName name="Path_System" localSheetId="0">'[21]shared data'!$B$7</definedName>
    <definedName name="Path_System">'[20]shared data'!$B$7</definedName>
    <definedName name="Paym_Cap" localSheetId="0">#REF!</definedName>
    <definedName name="Paym_Cap">#REF!</definedName>
    <definedName name="pchBM" localSheetId="0">#REF!</definedName>
    <definedName name="pchBM">#REF!</definedName>
    <definedName name="pchBMG" localSheetId="0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'TESORERIA '!$B$3:$J$96</definedName>
    <definedName name="_xlnm.Print_Area">'[37]Table 1'!#REF!</definedName>
    <definedName name="Print_Area_MI">#N/A</definedName>
    <definedName name="_xlnm.Print_Titles" localSheetId="0">'TESORERIA '!$3:$7</definedName>
    <definedName name="_xlnm.Print_Titles">#REF!,#REF!</definedName>
    <definedName name="PRINTMACRO" localSheetId="0">#REF!</definedName>
    <definedName name="PRINTMACRO">#REF!</definedName>
    <definedName name="PrintThis_Links" localSheetId="0">[32]Links!$A$1:$F$33</definedName>
    <definedName name="PrintThis_Links">[31]Links!$A$1:$F$33</definedName>
    <definedName name="PRIV0" localSheetId="0">#REF!</definedName>
    <definedName name="PRIV0">#REF!</definedName>
    <definedName name="PRIV00" localSheetId="0">#REF!</definedName>
    <definedName name="PRIV00">#REF!</definedName>
    <definedName name="PRIV1" localSheetId="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 localSheetId="0">[31]FSUOUT!$B$2:$V$32</definedName>
    <definedName name="prn">[28]FSUOUT!$B$2:$V$32</definedName>
    <definedName name="Prog1998" localSheetId="0">'[38]2003'!#REF!</definedName>
    <definedName name="Prog1998">'[36]2003'!#REF!</definedName>
    <definedName name="PRYEAR" localSheetId="0">#REF!</definedName>
    <definedName name="PRYEAR">#REF!</definedName>
    <definedName name="PTA">#N/A</definedName>
    <definedName name="PTAEURO">#N/A</definedName>
    <definedName name="PUBL00" localSheetId="0">#REF!</definedName>
    <definedName name="PUBL00">#REF!</definedName>
    <definedName name="PUBL11" localSheetId="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 localSheetId="0">'[39]Quarterly Raw Data'!#REF!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 localSheetId="0">'[39]Quarterly MacroFlow'!#REF!</definedName>
    <definedName name="QTAB7">'[38]Quarterly MacroFlow'!#REF!</definedName>
    <definedName name="QTAB7A" localSheetId="0">'[39]Quarterly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[40]Hoja2!$1:$1048576</definedName>
    <definedName name="rita">[41]Hoja2!$1:$1048576</definedName>
    <definedName name="rngErrorSort" localSheetId="0">[32]ErrCheck!$A$4</definedName>
    <definedName name="rngErrorSort">[31]ErrCheck!$A$4</definedName>
    <definedName name="rngLastSave" localSheetId="0">[32]Main!$G$19</definedName>
    <definedName name="rngLastSave">[31]Main!$G$19</definedName>
    <definedName name="rngLastSent" localSheetId="0">[32]Main!$G$18</definedName>
    <definedName name="rngLastSent">[31]Main!$G$18</definedName>
    <definedName name="rngLastUpdate" localSheetId="0">[32]Links!$D$2</definedName>
    <definedName name="rngLastUpdate">[31]Links!$D$2</definedName>
    <definedName name="rngNeedsUpdate" localSheetId="0">[32]Links!$E$2</definedName>
    <definedName name="rngNeedsUpdate">[31]Links!$E$2</definedName>
    <definedName name="rngQuestChecked" localSheetId="0">[32]ErrCheck!$A$3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 localSheetId="0">'[26]SPNF Acuerdo Incl. Int.'!spnf</definedName>
    <definedName name="spnf">'[25]SPNF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 localSheetId="0">[42]RED47!$A$1:$I$53</definedName>
    <definedName name="Table__47">[39]RED47!$A$1:$I$53</definedName>
    <definedName name="Table_2._Country_X___Public_Sector_Financing_1" localSheetId="0">#REF!</definedName>
    <definedName name="Table_2._Country_X___Public_Sector_Financing_1">#REF!</definedName>
    <definedName name="Table_Template" localSheetId="0">#REF!</definedName>
    <definedName name="Table_Template">#REF!</definedName>
    <definedName name="Table1" localSheetId="0">#REF!</definedName>
    <definedName name="Table1">#REF!</definedName>
    <definedName name="Table2">#REF!</definedName>
    <definedName name="Table8" localSheetId="0">'[21]shared data'!$A$1:$E$32</definedName>
    <definedName name="Table8">'[20]shared data'!$A$1:$E$32</definedName>
    <definedName name="TableA" localSheetId="0">#REF!</definedName>
    <definedName name="TableA">#REF!</definedName>
    <definedName name="TableB1" localSheetId="0">#REF!</definedName>
    <definedName name="TableB1">#REF!</definedName>
    <definedName name="TableB2" localSheetId="0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 localSheetId="0">[43]A!$A$1:$T$54</definedName>
    <definedName name="Tasas_Interes_06R">[42]A!$A$1:$T$54</definedName>
    <definedName name="tblChecks" localSheetId="0">[32]ErrCheck!$A$3:$E$5</definedName>
    <definedName name="tblChecks">[31]ErrCheck!$A$3:$E$5</definedName>
    <definedName name="tblLinks" localSheetId="0">[32]Links!$A$4:$F$33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 localSheetId="0">[28]Q5!$E$23:$AH$23</definedName>
    <definedName name="TMG_D">[27]Q5!$E$23:$AH$23</definedName>
    <definedName name="TMG_DPCH" localSheetId="0">#REF!</definedName>
    <definedName name="TMG_DPCH">#REF!</definedName>
    <definedName name="TMG_R" localSheetId="0">#REF!</definedName>
    <definedName name="TMG_R">#REF!</definedName>
    <definedName name="TMG_RPCH" localSheetId="0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 localSheetId="0">[44]BCC!$A$1:$N$821,[44]BCC!$A$822:$N$1624</definedName>
    <definedName name="TODO">[43]BCC!$A$1:$N$821,[43]BCC!$A$822:$N$1624</definedName>
    <definedName name="TOTAL">#N/A</definedName>
    <definedName name="Trade" localSheetId="0">#REF!</definedName>
    <definedName name="Trade">#REF!</definedName>
    <definedName name="TRADE3" localSheetId="0">[9]Trade!#REF!</definedName>
    <definedName name="TRADE3">[10]Trade!#REF!</definedName>
    <definedName name="TRIGO" localSheetId="0">#REF!</definedName>
    <definedName name="TRIGO">#REF!</definedName>
    <definedName name="TX" localSheetId="0">#REF!</definedName>
    <definedName name="TX">#REF!</definedName>
    <definedName name="TX_D" localSheetId="0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 localSheetId="0">'[26]SPNF Acuerdo Incl. Int.'!will</definedName>
    <definedName name="will">'[25]SPNF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 localSheetId="0">'[21]shared data'!$A$1:$A$77</definedName>
    <definedName name="xxWRS_1">'[20]shared data'!$A$1:$A$77</definedName>
    <definedName name="xxWRS_2" localSheetId="0">#REF!</definedName>
    <definedName name="xxWRS_2">#REF!</definedName>
    <definedName name="xxWRS_3" localSheetId="0">#REF!</definedName>
    <definedName name="xxWRS_3">#REF!</definedName>
    <definedName name="xxWRS_4" localSheetId="0">[31]Q5!$A$1:$A$104</definedName>
    <definedName name="xxWRS_4">[28]Q5!$A$1:$A$104</definedName>
    <definedName name="xxWRS_5" localSheetId="0">[31]Q6!$A$1:$A$160</definedName>
    <definedName name="xxWRS_5">[28]Q6!$A$1:$A$160</definedName>
    <definedName name="xxWRS_6" localSheetId="0">[31]Q7!$A$1:$A$59</definedName>
    <definedName name="xxWRS_6">[28]Q7!$A$1:$A$59</definedName>
    <definedName name="xxWRS_7" localSheetId="0">[31]Q5!$A$1:$A$109</definedName>
    <definedName name="xxWRS_7">[28]Q5!$A$1:$A$109</definedName>
    <definedName name="xxWRS_8" localSheetId="0">[31]Q6!$A$1:$A$162</definedName>
    <definedName name="xxWRS_8">[28]Q6!$A$1:$A$162</definedName>
    <definedName name="xxWRS_9" localSheetId="0">[31]Q7!$A$1:$A$61</definedName>
    <definedName name="xxWRS_9">[28]Q7!$A$1:$A$61</definedName>
    <definedName name="XXX" localSheetId="0">#REF!</definedName>
    <definedName name="XXX">#REF!</definedName>
    <definedName name="XXX1" localSheetId="0">#REF!</definedName>
    <definedName name="XXX1">#REF!</definedName>
    <definedName name="ycirr" localSheetId="0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7" l="1"/>
  <c r="D11" i="17"/>
  <c r="E11" i="17"/>
  <c r="F11" i="17"/>
  <c r="G11" i="17"/>
  <c r="H11" i="17"/>
  <c r="I11" i="17"/>
  <c r="E12" i="17"/>
  <c r="H12" i="17"/>
  <c r="I12" i="17"/>
  <c r="E13" i="17"/>
  <c r="H13" i="17"/>
  <c r="I13" i="17" s="1"/>
  <c r="E14" i="17"/>
  <c r="H14" i="17"/>
  <c r="I14" i="17"/>
  <c r="C15" i="17"/>
  <c r="C10" i="17" s="1"/>
  <c r="C9" i="17" s="1"/>
  <c r="D15" i="17"/>
  <c r="D10" i="17" s="1"/>
  <c r="D9" i="17" s="1"/>
  <c r="G15" i="17"/>
  <c r="G10" i="17" s="1"/>
  <c r="G9" i="17" s="1"/>
  <c r="C16" i="17"/>
  <c r="D16" i="17"/>
  <c r="E16" i="17"/>
  <c r="E15" i="17" s="1"/>
  <c r="F16" i="17"/>
  <c r="F15" i="17" s="1"/>
  <c r="F10" i="17" s="1"/>
  <c r="F9" i="17" s="1"/>
  <c r="G16" i="17"/>
  <c r="H16" i="17"/>
  <c r="H15" i="17" s="1"/>
  <c r="E17" i="17"/>
  <c r="F17" i="17"/>
  <c r="G17" i="17"/>
  <c r="H17" i="17"/>
  <c r="I17" i="17" s="1"/>
  <c r="J17" i="17" s="1"/>
  <c r="E18" i="17"/>
  <c r="H18" i="17"/>
  <c r="I18" i="17"/>
  <c r="C19" i="17"/>
  <c r="D19" i="17"/>
  <c r="E19" i="17"/>
  <c r="F19" i="17"/>
  <c r="G19" i="17"/>
  <c r="H19" i="17"/>
  <c r="I19" i="17"/>
  <c r="J19" i="17" s="1"/>
  <c r="E20" i="17"/>
  <c r="F20" i="17"/>
  <c r="G20" i="17"/>
  <c r="H20" i="17"/>
  <c r="I20" i="17"/>
  <c r="J20" i="17" s="1"/>
  <c r="C21" i="17"/>
  <c r="D21" i="17"/>
  <c r="E21" i="17"/>
  <c r="F21" i="17"/>
  <c r="G21" i="17"/>
  <c r="H21" i="17"/>
  <c r="I21" i="17"/>
  <c r="J21" i="17" s="1"/>
  <c r="E22" i="17"/>
  <c r="F22" i="17"/>
  <c r="G22" i="17"/>
  <c r="H22" i="17"/>
  <c r="I22" i="17"/>
  <c r="J22" i="17" s="1"/>
  <c r="E23" i="17"/>
  <c r="F23" i="17"/>
  <c r="G23" i="17"/>
  <c r="H23" i="17"/>
  <c r="I23" i="17" s="1"/>
  <c r="C25" i="17"/>
  <c r="C24" i="17" s="1"/>
  <c r="D25" i="17"/>
  <c r="D24" i="17" s="1"/>
  <c r="F25" i="17"/>
  <c r="F24" i="17" s="1"/>
  <c r="G25" i="17"/>
  <c r="G24" i="17" s="1"/>
  <c r="H25" i="17"/>
  <c r="E26" i="17"/>
  <c r="F26" i="17"/>
  <c r="G26" i="17"/>
  <c r="H26" i="17"/>
  <c r="I26" i="17"/>
  <c r="J26" i="17"/>
  <c r="C27" i="17"/>
  <c r="D27" i="17"/>
  <c r="E27" i="17"/>
  <c r="E25" i="17" s="1"/>
  <c r="F27" i="17"/>
  <c r="G27" i="17"/>
  <c r="H27" i="17"/>
  <c r="I27" i="17"/>
  <c r="C28" i="17"/>
  <c r="D28" i="17"/>
  <c r="E28" i="17"/>
  <c r="F28" i="17"/>
  <c r="G28" i="17"/>
  <c r="H28" i="17"/>
  <c r="I28" i="17"/>
  <c r="C29" i="17"/>
  <c r="D29" i="17"/>
  <c r="E29" i="17"/>
  <c r="F29" i="17"/>
  <c r="G29" i="17"/>
  <c r="H29" i="17"/>
  <c r="I29" i="17" s="1"/>
  <c r="C30" i="17"/>
  <c r="D30" i="17"/>
  <c r="E30" i="17"/>
  <c r="F30" i="17"/>
  <c r="G30" i="17"/>
  <c r="H30" i="17"/>
  <c r="I30" i="17"/>
  <c r="C31" i="17"/>
  <c r="D31" i="17"/>
  <c r="E31" i="17"/>
  <c r="I31" i="17" s="1"/>
  <c r="F31" i="17"/>
  <c r="G31" i="17"/>
  <c r="H31" i="17"/>
  <c r="C34" i="17"/>
  <c r="C33" i="17" s="1"/>
  <c r="C32" i="17" s="1"/>
  <c r="D34" i="17"/>
  <c r="D33" i="17" s="1"/>
  <c r="D32" i="17" s="1"/>
  <c r="G34" i="17"/>
  <c r="G33" i="17" s="1"/>
  <c r="G32" i="17" s="1"/>
  <c r="C35" i="17"/>
  <c r="D35" i="17"/>
  <c r="E35" i="17"/>
  <c r="E34" i="17" s="1"/>
  <c r="E33" i="17" s="1"/>
  <c r="E32" i="17" s="1"/>
  <c r="F35" i="17"/>
  <c r="F34" i="17" s="1"/>
  <c r="F33" i="17" s="1"/>
  <c r="F32" i="17" s="1"/>
  <c r="G35" i="17"/>
  <c r="E36" i="17"/>
  <c r="F36" i="17"/>
  <c r="G36" i="17"/>
  <c r="H36" i="17"/>
  <c r="H35" i="17" s="1"/>
  <c r="I36" i="17"/>
  <c r="J36" i="17" s="1"/>
  <c r="E37" i="17"/>
  <c r="H37" i="17"/>
  <c r="I37" i="17"/>
  <c r="C38" i="17"/>
  <c r="D38" i="17"/>
  <c r="E38" i="17"/>
  <c r="I38" i="17" s="1"/>
  <c r="J38" i="17" s="1"/>
  <c r="F38" i="17"/>
  <c r="G38" i="17"/>
  <c r="H38" i="17"/>
  <c r="E39" i="17"/>
  <c r="F39" i="17"/>
  <c r="G39" i="17"/>
  <c r="H39" i="17"/>
  <c r="I39" i="17"/>
  <c r="J39" i="17" s="1"/>
  <c r="E40" i="17"/>
  <c r="H40" i="17"/>
  <c r="I40" i="17"/>
  <c r="C41" i="17"/>
  <c r="D41" i="17"/>
  <c r="E41" i="17"/>
  <c r="F41" i="17"/>
  <c r="G41" i="17"/>
  <c r="E42" i="17"/>
  <c r="F42" i="17"/>
  <c r="G42" i="17"/>
  <c r="H42" i="17"/>
  <c r="I42" i="17" s="1"/>
  <c r="J42" i="17" s="1"/>
  <c r="E43" i="17"/>
  <c r="H43" i="17"/>
  <c r="I43" i="17"/>
  <c r="C45" i="17"/>
  <c r="C44" i="17" s="1"/>
  <c r="D45" i="17"/>
  <c r="D44" i="17" s="1"/>
  <c r="C46" i="17"/>
  <c r="D46" i="17"/>
  <c r="E46" i="17"/>
  <c r="E45" i="17" s="1"/>
  <c r="E44" i="17" s="1"/>
  <c r="F46" i="17"/>
  <c r="G46" i="17"/>
  <c r="H46" i="17"/>
  <c r="E47" i="17"/>
  <c r="H47" i="17"/>
  <c r="I47" i="17"/>
  <c r="E48" i="17"/>
  <c r="H48" i="17"/>
  <c r="I48" i="17"/>
  <c r="E49" i="17"/>
  <c r="H49" i="17"/>
  <c r="I49" i="17"/>
  <c r="C50" i="17"/>
  <c r="D50" i="17"/>
  <c r="E50" i="17"/>
  <c r="F50" i="17"/>
  <c r="F45" i="17" s="1"/>
  <c r="F44" i="17" s="1"/>
  <c r="G50" i="17"/>
  <c r="G45" i="17" s="1"/>
  <c r="G44" i="17" s="1"/>
  <c r="E51" i="17"/>
  <c r="F51" i="17"/>
  <c r="G51" i="17"/>
  <c r="H51" i="17"/>
  <c r="H50" i="17" s="1"/>
  <c r="I50" i="17" s="1"/>
  <c r="J50" i="17" s="1"/>
  <c r="I51" i="17"/>
  <c r="J51" i="17" s="1"/>
  <c r="E52" i="17"/>
  <c r="H52" i="17"/>
  <c r="I52" i="17"/>
  <c r="C53" i="17"/>
  <c r="D53" i="17"/>
  <c r="E53" i="17"/>
  <c r="F53" i="17"/>
  <c r="G53" i="17"/>
  <c r="E54" i="17"/>
  <c r="F54" i="17"/>
  <c r="G54" i="17"/>
  <c r="H54" i="17"/>
  <c r="H53" i="17" s="1"/>
  <c r="I53" i="17" s="1"/>
  <c r="I54" i="17"/>
  <c r="E55" i="17"/>
  <c r="H55" i="17"/>
  <c r="I55" i="17"/>
  <c r="E56" i="17"/>
  <c r="H56" i="17"/>
  <c r="I56" i="17"/>
  <c r="C57" i="17"/>
  <c r="D57" i="17"/>
  <c r="G57" i="17"/>
  <c r="C58" i="17"/>
  <c r="D58" i="17"/>
  <c r="E58" i="17"/>
  <c r="E57" i="17" s="1"/>
  <c r="F58" i="17"/>
  <c r="F57" i="17" s="1"/>
  <c r="G58" i="17"/>
  <c r="H58" i="17"/>
  <c r="H57" i="17" s="1"/>
  <c r="I58" i="17"/>
  <c r="J58" i="17" s="1"/>
  <c r="E59" i="17"/>
  <c r="F59" i="17"/>
  <c r="G59" i="17"/>
  <c r="H59" i="17"/>
  <c r="I59" i="17"/>
  <c r="J59" i="17" s="1"/>
  <c r="E60" i="17"/>
  <c r="F60" i="17"/>
  <c r="G60" i="17"/>
  <c r="H60" i="17"/>
  <c r="I60" i="17" s="1"/>
  <c r="E61" i="17"/>
  <c r="F61" i="17"/>
  <c r="G61" i="17"/>
  <c r="H61" i="17"/>
  <c r="I61" i="17"/>
  <c r="E63" i="17"/>
  <c r="F63" i="17"/>
  <c r="G63" i="17"/>
  <c r="H63" i="17"/>
  <c r="I63" i="17"/>
  <c r="J63" i="17" s="1"/>
  <c r="C64" i="17"/>
  <c r="C65" i="17"/>
  <c r="D65" i="17"/>
  <c r="E65" i="17"/>
  <c r="F65" i="17"/>
  <c r="G65" i="17"/>
  <c r="E66" i="17"/>
  <c r="F66" i="17"/>
  <c r="G66" i="17"/>
  <c r="H66" i="17"/>
  <c r="I66" i="17" s="1"/>
  <c r="I65" i="17" s="1"/>
  <c r="J65" i="17" s="1"/>
  <c r="E67" i="17"/>
  <c r="F67" i="17"/>
  <c r="G67" i="17"/>
  <c r="H67" i="17"/>
  <c r="I67" i="17"/>
  <c r="J67" i="17" s="1"/>
  <c r="C68" i="17"/>
  <c r="E69" i="17"/>
  <c r="F69" i="17"/>
  <c r="G69" i="17"/>
  <c r="H69" i="17"/>
  <c r="I69" i="17" s="1"/>
  <c r="E70" i="17"/>
  <c r="F70" i="17"/>
  <c r="G70" i="17"/>
  <c r="H70" i="17"/>
  <c r="I70" i="17" s="1"/>
  <c r="C71" i="17"/>
  <c r="D71" i="17"/>
  <c r="D68" i="17" s="1"/>
  <c r="D64" i="17" s="1"/>
  <c r="F71" i="17"/>
  <c r="F68" i="17" s="1"/>
  <c r="F64" i="17" s="1"/>
  <c r="H72" i="17"/>
  <c r="I72" i="17"/>
  <c r="J72" i="17"/>
  <c r="E73" i="17"/>
  <c r="F73" i="17"/>
  <c r="G73" i="17"/>
  <c r="H73" i="17"/>
  <c r="I73" i="17" s="1"/>
  <c r="C74" i="17"/>
  <c r="D74" i="17"/>
  <c r="E74" i="17"/>
  <c r="I74" i="17" s="1"/>
  <c r="J74" i="17" s="1"/>
  <c r="F74" i="17"/>
  <c r="G74" i="17"/>
  <c r="H74" i="17"/>
  <c r="E75" i="17"/>
  <c r="F75" i="17"/>
  <c r="G75" i="17"/>
  <c r="H75" i="17"/>
  <c r="I75" i="17"/>
  <c r="E76" i="17"/>
  <c r="F76" i="17"/>
  <c r="G76" i="17"/>
  <c r="H76" i="17"/>
  <c r="I76" i="17"/>
  <c r="J76" i="17"/>
  <c r="C77" i="17"/>
  <c r="D77" i="17"/>
  <c r="E77" i="17"/>
  <c r="F77" i="17"/>
  <c r="G77" i="17"/>
  <c r="G71" i="17" s="1"/>
  <c r="G68" i="17" s="1"/>
  <c r="G64" i="17" s="1"/>
  <c r="E78" i="17"/>
  <c r="F78" i="17"/>
  <c r="G78" i="17"/>
  <c r="H78" i="17"/>
  <c r="I78" i="17" s="1"/>
  <c r="E79" i="17"/>
  <c r="F79" i="17"/>
  <c r="G79" i="17"/>
  <c r="H79" i="17"/>
  <c r="I79" i="17"/>
  <c r="J79" i="17" s="1"/>
  <c r="C80" i="17"/>
  <c r="D80" i="17"/>
  <c r="F80" i="17"/>
  <c r="G80" i="17"/>
  <c r="H80" i="17"/>
  <c r="C81" i="17"/>
  <c r="D81" i="17"/>
  <c r="E81" i="17"/>
  <c r="E80" i="17" s="1"/>
  <c r="F81" i="17"/>
  <c r="G81" i="17"/>
  <c r="H81" i="17"/>
  <c r="I81" i="17"/>
  <c r="F82" i="17"/>
  <c r="G82" i="17"/>
  <c r="H82" i="17"/>
  <c r="I82" i="17" s="1"/>
  <c r="E83" i="17"/>
  <c r="F83" i="17"/>
  <c r="G83" i="17"/>
  <c r="H83" i="17"/>
  <c r="I83" i="17"/>
  <c r="C84" i="17"/>
  <c r="D84" i="17"/>
  <c r="E84" i="17"/>
  <c r="F84" i="17"/>
  <c r="G84" i="17"/>
  <c r="H84" i="17"/>
  <c r="I84" i="17"/>
  <c r="E85" i="17"/>
  <c r="F85" i="17"/>
  <c r="G85" i="17"/>
  <c r="H85" i="17"/>
  <c r="I85" i="17" s="1"/>
  <c r="E86" i="17"/>
  <c r="F86" i="17"/>
  <c r="G86" i="17"/>
  <c r="H86" i="17"/>
  <c r="I86" i="17" s="1"/>
  <c r="E87" i="17"/>
  <c r="F87" i="17"/>
  <c r="G87" i="17"/>
  <c r="H87" i="17"/>
  <c r="I87" i="17"/>
  <c r="J87" i="17"/>
  <c r="C89" i="17"/>
  <c r="D89" i="17"/>
  <c r="F89" i="17"/>
  <c r="G89" i="17"/>
  <c r="H89" i="17"/>
  <c r="C90" i="17"/>
  <c r="D90" i="17"/>
  <c r="E90" i="17"/>
  <c r="E89" i="17" s="1"/>
  <c r="I89" i="17" s="1"/>
  <c r="J89" i="17" s="1"/>
  <c r="F90" i="17"/>
  <c r="G90" i="17"/>
  <c r="H90" i="17"/>
  <c r="I90" i="17"/>
  <c r="J90" i="17"/>
  <c r="E91" i="17"/>
  <c r="H91" i="17"/>
  <c r="I91" i="17"/>
  <c r="J91" i="17" s="1"/>
  <c r="E92" i="17"/>
  <c r="H92" i="17"/>
  <c r="I92" i="17"/>
  <c r="E93" i="17"/>
  <c r="F93" i="17"/>
  <c r="G93" i="17"/>
  <c r="H93" i="17"/>
  <c r="I93" i="17" s="1"/>
  <c r="J93" i="17" s="1"/>
  <c r="E94" i="17"/>
  <c r="F94" i="17"/>
  <c r="G94" i="17"/>
  <c r="H94" i="17"/>
  <c r="I94" i="17" s="1"/>
  <c r="E95" i="17"/>
  <c r="F95" i="17"/>
  <c r="G95" i="17"/>
  <c r="H95" i="17"/>
  <c r="I95" i="17"/>
  <c r="J95" i="17"/>
  <c r="C97" i="17"/>
  <c r="D97" i="17"/>
  <c r="E97" i="17"/>
  <c r="F97" i="17"/>
  <c r="G97" i="17"/>
  <c r="H97" i="17"/>
  <c r="I97" i="17"/>
  <c r="J97" i="17"/>
  <c r="F8" i="17" l="1"/>
  <c r="F62" i="17" s="1"/>
  <c r="F88" i="17" s="1"/>
  <c r="F96" i="17" s="1"/>
  <c r="H71" i="17"/>
  <c r="E24" i="17"/>
  <c r="H34" i="17"/>
  <c r="I35" i="17"/>
  <c r="J35" i="17" s="1"/>
  <c r="I80" i="17"/>
  <c r="G8" i="17"/>
  <c r="G62" i="17" s="1"/>
  <c r="G88" i="17" s="1"/>
  <c r="G96" i="17" s="1"/>
  <c r="E10" i="17"/>
  <c r="E9" i="17" s="1"/>
  <c r="E8" i="17" s="1"/>
  <c r="E62" i="17"/>
  <c r="H45" i="17"/>
  <c r="D8" i="17"/>
  <c r="D62" i="17" s="1"/>
  <c r="D88" i="17" s="1"/>
  <c r="D96" i="17" s="1"/>
  <c r="I57" i="17"/>
  <c r="J57" i="17" s="1"/>
  <c r="I25" i="17"/>
  <c r="J25" i="17" s="1"/>
  <c r="H10" i="17"/>
  <c r="I15" i="17"/>
  <c r="J15" i="17" s="1"/>
  <c r="C8" i="17"/>
  <c r="C62" i="17" s="1"/>
  <c r="C88" i="17" s="1"/>
  <c r="C96" i="17" s="1"/>
  <c r="E71" i="17"/>
  <c r="E68" i="17" s="1"/>
  <c r="E64" i="17" s="1"/>
  <c r="E88" i="17" s="1"/>
  <c r="E96" i="17" s="1"/>
  <c r="I16" i="17"/>
  <c r="J16" i="17" s="1"/>
  <c r="H77" i="17"/>
  <c r="I77" i="17" s="1"/>
  <c r="J77" i="17" s="1"/>
  <c r="H65" i="17"/>
  <c r="I46" i="17"/>
  <c r="H24" i="17"/>
  <c r="I24" i="17" s="1"/>
  <c r="J24" i="17" s="1"/>
  <c r="H41" i="17"/>
  <c r="I41" i="17" s="1"/>
  <c r="J41" i="17" s="1"/>
  <c r="H68" i="17" l="1"/>
  <c r="I71" i="17"/>
  <c r="J71" i="17" s="1"/>
  <c r="H44" i="17"/>
  <c r="I44" i="17" s="1"/>
  <c r="J44" i="17" s="1"/>
  <c r="I45" i="17"/>
  <c r="J45" i="17" s="1"/>
  <c r="H9" i="17"/>
  <c r="I10" i="17"/>
  <c r="J10" i="17" s="1"/>
  <c r="H33" i="17"/>
  <c r="I34" i="17"/>
  <c r="J34" i="17" s="1"/>
  <c r="H32" i="17" l="1"/>
  <c r="I32" i="17" s="1"/>
  <c r="J32" i="17" s="1"/>
  <c r="I33" i="17"/>
  <c r="J33" i="17" s="1"/>
  <c r="H8" i="17"/>
  <c r="I9" i="17"/>
  <c r="J9" i="17" s="1"/>
  <c r="I68" i="17"/>
  <c r="J68" i="17" s="1"/>
  <c r="H64" i="17"/>
  <c r="I64" i="17" l="1"/>
  <c r="J64" i="17" s="1"/>
  <c r="I8" i="17"/>
  <c r="J8" i="17" s="1"/>
  <c r="H62" i="17"/>
  <c r="I62" i="17" s="1"/>
  <c r="J62" i="17" s="1"/>
  <c r="H88" i="17" l="1"/>
  <c r="H96" i="17" l="1"/>
  <c r="I96" i="17" s="1"/>
  <c r="J96" i="17" s="1"/>
  <c r="I88" i="17"/>
  <c r="J88" i="17" s="1"/>
</calcChain>
</file>

<file path=xl/sharedStrings.xml><?xml version="1.0" encoding="utf-8"?>
<sst xmlns="http://schemas.openxmlformats.org/spreadsheetml/2006/main" count="109" uniqueCount="104">
  <si>
    <t xml:space="preserve"> INGRESOS FISCALES COMPARADOS  POR PARTIDAS, TESORERÍA NACIONAL</t>
  </si>
  <si>
    <t>(En millones de RD$)</t>
  </si>
  <si>
    <t>PARTIDAS</t>
  </si>
  <si>
    <t>VARIACION</t>
  </si>
  <si>
    <t>ENERO</t>
  </si>
  <si>
    <t>FEBRERO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</si>
  <si>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</si>
  <si>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</si>
  <si>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</si>
  <si>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</si>
  <si>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</si>
  <si>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</si>
  <si>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</si>
  <si>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</si>
  <si>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</si>
  <si>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</si>
  <si>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</si>
  <si>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>- Otros</t>
  </si>
  <si>
    <t>2) IMPUESTOS SOBRE EL COMERCIO Y LAS TRANSACCIONES/COMERCIO EXTERIOR</t>
  </si>
  <si>
    <t>- Derechos Consulares</t>
  </si>
  <si>
    <t>II) CONTRIBUCIONES SOCIALES</t>
  </si>
  <si>
    <t xml:space="preserve">III) TRANSFERENCIAS </t>
  </si>
  <si>
    <t>- Transferencias Corrientes</t>
  </si>
  <si>
    <t>- De Instituciones  Públicas Descentralizadas o Autónomas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</si>
  <si>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</si>
  <si>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</si>
  <si>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</si>
  <si>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</si>
  <si>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</si>
  <si>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Otras Ventas</t>
  </si>
  <si>
    <t>- Ventas Servicios del Estado</t>
  </si>
  <si>
    <t>- Otras Ventas de Servicios del Gobierno Central</t>
  </si>
  <si>
    <t>- Tasas</t>
  </si>
  <si>
    <t>- Expedición y Renovación de Pasaportes</t>
  </si>
  <si>
    <t>V) OTROS INGRESOS</t>
  </si>
  <si>
    <t xml:space="preserve"> - Rentas de Propiedad</t>
  </si>
  <si>
    <t>- Dividendos por Inversiones Empresariales</t>
  </si>
  <si>
    <t xml:space="preserve">- Intereses </t>
  </si>
  <si>
    <t>- Intereses por Colocación de Inversiones Financieras</t>
  </si>
  <si>
    <t>- Multas y Sanciones</t>
  </si>
  <si>
    <t>- Ingresos Diversos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</si>
  <si>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</si>
  <si>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</si>
  <si>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</si>
  <si>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</si>
  <si>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</si>
  <si>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</si>
  <si>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</si>
  <si>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</si>
  <si>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</si>
  <si>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</si>
  <si>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</si>
  <si>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</si>
  <si>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</si>
  <si>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</si>
  <si>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</si>
  <si>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</si>
  <si>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</si>
  <si>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</si>
  <si>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</si>
  <si>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</si>
  <si>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</si>
  <si>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</si>
  <si>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</si>
  <si>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</si>
  <si>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</si>
  <si>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</si>
  <si>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</si>
  <si>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</si>
  <si>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</si>
  <si>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</si>
  <si>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</si>
  <si>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TOTAL</t>
  </si>
  <si>
    <t>Otros Ingresos:</t>
  </si>
  <si>
    <t>Devolución de Recursos a empleados por Retenciones Excesivas por TSS.</t>
  </si>
  <si>
    <t>Ingresos de la CUT No Presupuestaria</t>
  </si>
  <si>
    <t>TOTAL DE INGRESOS REPORTADOS EN EL SIGEF</t>
  </si>
  <si>
    <t>Ingresos de las Inst. Centralizadas en la CUT Presupuestaria</t>
  </si>
  <si>
    <t xml:space="preserve">NOTAS: </t>
  </si>
  <si>
    <t xml:space="preserve">(1) Cifras sujetas a rectificación.  Incluye los dólares convertidos a la tasa oficial.  </t>
  </si>
  <si>
    <t xml:space="preserve">Las informaciones presentadas difieren de las presentadas en  Portal de Transparencia Fiscal,  ya que solo incluyen los ingresos presupuestarios. </t>
  </si>
  <si>
    <t xml:space="preserve"> -Disminución de documentos por cobrar de largo plazo</t>
  </si>
  <si>
    <t>CUADRO No.4</t>
  </si>
  <si>
    <t>Patrimonio Público Recuperado</t>
  </si>
  <si>
    <t>- Fondo de Contribución al Desarrollo de las Telecomunicaciones (2127)</t>
  </si>
  <si>
    <t>I</t>
  </si>
  <si>
    <t xml:space="preserve">INFOTEP </t>
  </si>
  <si>
    <t>Plan de construcciones (Ley 6-86) -Fondo Pensiones Trabajadores de la Construcción</t>
  </si>
  <si>
    <t xml:space="preserve">Fianzas Judiciales y depósitos en consignación </t>
  </si>
  <si>
    <t xml:space="preserve">     Excluye los Depósitos a Cargo del Estado, Fondos Especiales y de Terceros, ingresos de las instituciones centralizadas en la CUT no presupuestaria y los depósitos en exceso de las recaudadoras. </t>
  </si>
  <si>
    <t xml:space="preserve"> -Del Sector Privado Interno</t>
  </si>
  <si>
    <t xml:space="preserve">- Otros Dividendos </t>
  </si>
  <si>
    <t xml:space="preserve">- De empresas públicas no financieras </t>
  </si>
  <si>
    <t>- Del Gobierno Central</t>
  </si>
  <si>
    <t>- De instituciones públicas de la seguridad social</t>
  </si>
  <si>
    <t xml:space="preserve">- De Instituciones Públicas Financieras No Monetarias </t>
  </si>
  <si>
    <t>- Dividendos Banco de Reservas</t>
  </si>
  <si>
    <t>- Dividendosde Punta Ctalina</t>
  </si>
  <si>
    <t>FUENTE: Elaborado por la Direción de Política Tributaria (DPT) del Viceministerio de Política Tributaria del Ministerio de Hacienda y Economía, con los datos del Sistema Integrado de Gestión Financiera (SIGEF).</t>
  </si>
  <si>
    <t>- 2156-Fondo Especial de Bienes Decomisados y Extinguidos (FEBIDE) (LEY NO.60-23)</t>
  </si>
  <si>
    <t>-2124 Fondo de Estabilización y Compensación de los Precios de los Cmbustibles (FECOPECO)</t>
  </si>
  <si>
    <t>- Contribuciones varias</t>
  </si>
  <si>
    <t>- Contribución Social</t>
  </si>
  <si>
    <t>ENERO-FEBRERO 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</si>
</sst>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</numFmts>
  <fonts count="22">
    <font>
      <sz val="10"/>
      <name val="Arial"/>
      <family val="2"/>
    </font>
    <font>
      <sz val="10"/>
      <name val="Arial"/>
      <family val="2"/>
    </font>
    <font>
      <b/>
      <sz val="12"/>
      <color indexed="8"/>
      <name val="Gotham"/>
    </font>
    <font>
      <sz val="12"/>
      <name val="Arial"/>
      <family val="2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0"/>
      <name val="Gotham"/>
    </font>
    <font>
      <u/>
      <sz val="10"/>
      <color indexed="8"/>
      <name val="Gotham"/>
    </font>
    <font>
      <b/>
      <u/>
      <sz val="10"/>
      <color indexed="8"/>
      <name val="Gotham"/>
    </font>
    <font>
      <b/>
      <sz val="9"/>
      <color indexed="8"/>
      <name val="Gotham"/>
    </font>
    <font>
      <sz val="8"/>
      <color indexed="8"/>
      <name val="Gotham"/>
    </font>
    <font>
      <b/>
      <i/>
      <sz val="12"/>
      <color indexed="8"/>
      <name val="Gotham"/>
    </font>
    <font>
      <sz val="10"/>
      <name val="Arial"/>
    </font>
    <font>
      <b/>
      <sz val="9"/>
      <color theme="0"/>
      <name val="Gotham"/>
    </font>
    <font>
      <sz val="10"/>
      <color indexed="8"/>
      <name val="Segoe UI"/>
      <family val="2"/>
    </font>
    <font>
      <sz val="8"/>
      <name val="Gotham"/>
    </font>
    <font>
      <sz val="8"/>
      <name val="Arial"/>
      <family val="2"/>
    </font>
    <font>
      <b/>
      <sz val="8"/>
      <name val="Gotham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</cellStyleXfs>
  <cellXfs count="147">
    <xf numFmtId="0" fontId="0" fillId="0" borderId="0" xfId="0"/>
    <xf numFmtId="164" fontId="6" fillId="2" borderId="7" xfId="2" applyNumberFormat="1" applyFont="1" applyFill="1" applyBorder="1"/>
    <xf numFmtId="164" fontId="6" fillId="0" borderId="7" xfId="2" applyNumberFormat="1" applyFont="1" applyBorder="1"/>
    <xf numFmtId="164" fontId="6" fillId="0" borderId="8" xfId="2" applyNumberFormat="1" applyFont="1" applyBorder="1"/>
    <xf numFmtId="164" fontId="7" fillId="2" borderId="7" xfId="2" applyNumberFormat="1" applyFont="1" applyFill="1" applyBorder="1"/>
    <xf numFmtId="164" fontId="7" fillId="0" borderId="7" xfId="2" applyNumberFormat="1" applyFont="1" applyBorder="1"/>
    <xf numFmtId="164" fontId="7" fillId="0" borderId="8" xfId="2" applyNumberFormat="1" applyFont="1" applyBorder="1"/>
    <xf numFmtId="43" fontId="7" fillId="0" borderId="7" xfId="1" applyFont="1" applyFill="1" applyBorder="1" applyProtection="1"/>
    <xf numFmtId="49" fontId="6" fillId="0" borderId="7" xfId="4" applyNumberFormat="1" applyFont="1" applyBorder="1" applyAlignment="1">
      <alignment horizontal="left" indent="1"/>
    </xf>
    <xf numFmtId="164" fontId="6" fillId="2" borderId="8" xfId="4" applyNumberFormat="1" applyFont="1" applyFill="1" applyBorder="1"/>
    <xf numFmtId="164" fontId="6" fillId="0" borderId="8" xfId="4" applyNumberFormat="1" applyFont="1" applyBorder="1"/>
    <xf numFmtId="49" fontId="7" fillId="2" borderId="7" xfId="2" applyNumberFormat="1" applyFont="1" applyFill="1" applyBorder="1" applyAlignment="1">
      <alignment horizontal="left" indent="3"/>
    </xf>
    <xf numFmtId="164" fontId="7" fillId="2" borderId="8" xfId="4" applyNumberFormat="1" applyFont="1" applyFill="1" applyBorder="1"/>
    <xf numFmtId="164" fontId="7" fillId="0" borderId="8" xfId="4" applyNumberFormat="1" applyFont="1" applyBorder="1"/>
    <xf numFmtId="43" fontId="7" fillId="0" borderId="7" xfId="1" applyFont="1" applyBorder="1"/>
    <xf numFmtId="164" fontId="8" fillId="0" borderId="7" xfId="2" applyNumberFormat="1" applyFont="1" applyBorder="1"/>
    <xf numFmtId="165" fontId="7" fillId="0" borderId="7" xfId="1" applyNumberFormat="1" applyFont="1" applyFill="1" applyBorder="1" applyProtection="1"/>
    <xf numFmtId="164" fontId="8" fillId="2" borderId="7" xfId="2" applyNumberFormat="1" applyFont="1" applyFill="1" applyBorder="1"/>
    <xf numFmtId="164" fontId="10" fillId="0" borderId="7" xfId="2" applyNumberFormat="1" applyFont="1" applyBorder="1"/>
    <xf numFmtId="164" fontId="11" fillId="2" borderId="7" xfId="2" applyNumberFormat="1" applyFont="1" applyFill="1" applyBorder="1"/>
    <xf numFmtId="164" fontId="11" fillId="0" borderId="7" xfId="2" applyNumberFormat="1" applyFont="1" applyBorder="1"/>
    <xf numFmtId="49" fontId="7" fillId="0" borderId="7" xfId="4" applyNumberFormat="1" applyFont="1" applyBorder="1" applyAlignment="1">
      <alignment horizontal="left" indent="1"/>
    </xf>
    <xf numFmtId="43" fontId="7" fillId="0" borderId="8" xfId="1" applyFont="1" applyFill="1" applyBorder="1" applyProtection="1"/>
    <xf numFmtId="43" fontId="7" fillId="0" borderId="8" xfId="1" applyFont="1" applyBorder="1"/>
    <xf numFmtId="164" fontId="6" fillId="0" borderId="7" xfId="2" applyNumberFormat="1" applyFont="1" applyBorder="1" applyAlignment="1">
      <alignment vertical="center"/>
    </xf>
    <xf numFmtId="165" fontId="6" fillId="0" borderId="8" xfId="1" applyNumberFormat="1" applyFont="1" applyFill="1" applyBorder="1" applyAlignment="1" applyProtection="1">
      <alignment vertical="center"/>
    </xf>
    <xf numFmtId="164" fontId="7" fillId="0" borderId="8" xfId="1" applyNumberFormat="1" applyFont="1" applyFill="1" applyBorder="1" applyAlignment="1" applyProtection="1">
      <alignment vertical="center"/>
    </xf>
    <xf numFmtId="43" fontId="7" fillId="0" borderId="8" xfId="1" applyFont="1" applyFill="1" applyBorder="1" applyAlignment="1" applyProtection="1">
      <alignment vertical="center"/>
    </xf>
    <xf numFmtId="164" fontId="5" fillId="3" borderId="5" xfId="2" applyNumberFormat="1" applyFont="1" applyFill="1" applyBorder="1" applyAlignment="1">
      <alignment vertical="center"/>
    </xf>
    <xf numFmtId="164" fontId="5" fillId="3" borderId="10" xfId="2" applyNumberFormat="1" applyFont="1" applyFill="1" applyBorder="1" applyAlignment="1">
      <alignment vertical="center"/>
    </xf>
    <xf numFmtId="165" fontId="5" fillId="3" borderId="5" xfId="1" applyNumberFormat="1" applyFont="1" applyFill="1" applyBorder="1" applyAlignment="1">
      <alignment vertical="center"/>
    </xf>
    <xf numFmtId="164" fontId="7" fillId="2" borderId="8" xfId="2" applyNumberFormat="1" applyFont="1" applyFill="1" applyBorder="1"/>
    <xf numFmtId="43" fontId="7" fillId="2" borderId="7" xfId="1" applyFont="1" applyFill="1" applyBorder="1"/>
    <xf numFmtId="43" fontId="6" fillId="0" borderId="7" xfId="1" applyFont="1" applyBorder="1"/>
    <xf numFmtId="164" fontId="18" fillId="0" borderId="7" xfId="4" applyNumberFormat="1" applyFont="1" applyBorder="1"/>
    <xf numFmtId="0" fontId="17" fillId="3" borderId="5" xfId="2" applyFont="1" applyFill="1" applyBorder="1" applyAlignment="1">
      <alignment horizontal="center" vertical="center"/>
    </xf>
    <xf numFmtId="43" fontId="10" fillId="0" borderId="0" xfId="1" applyFont="1"/>
    <xf numFmtId="43" fontId="19" fillId="0" borderId="0" xfId="1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10" fillId="0" borderId="0" xfId="0" applyFont="1"/>
    <xf numFmtId="0" fontId="10" fillId="2" borderId="0" xfId="0" applyFont="1" applyFill="1"/>
    <xf numFmtId="0" fontId="7" fillId="0" borderId="0" xfId="0" applyFont="1"/>
    <xf numFmtId="43" fontId="19" fillId="0" borderId="0" xfId="0" applyNumberFormat="1" applyFont="1"/>
    <xf numFmtId="0" fontId="19" fillId="0" borderId="0" xfId="0" applyFont="1"/>
    <xf numFmtId="164" fontId="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/>
    </xf>
    <xf numFmtId="166" fontId="10" fillId="0" borderId="0" xfId="0" applyNumberFormat="1" applyFont="1"/>
    <xf numFmtId="166" fontId="19" fillId="0" borderId="0" xfId="0" applyNumberFormat="1" applyFont="1"/>
    <xf numFmtId="0" fontId="14" fillId="0" borderId="0" xfId="0" applyFont="1" applyAlignment="1">
      <alignment horizontal="left" indent="1"/>
    </xf>
    <xf numFmtId="164" fontId="7" fillId="2" borderId="0" xfId="0" applyNumberFormat="1" applyFont="1" applyFill="1" applyAlignment="1">
      <alignment vertical="center"/>
    </xf>
    <xf numFmtId="164" fontId="20" fillId="0" borderId="0" xfId="0" applyNumberFormat="1" applyFont="1"/>
    <xf numFmtId="0" fontId="14" fillId="0" borderId="0" xfId="0" applyFont="1"/>
    <xf numFmtId="49" fontId="13" fillId="0" borderId="0" xfId="0" applyNumberFormat="1" applyFont="1"/>
    <xf numFmtId="164" fontId="0" fillId="0" borderId="0" xfId="0" applyNumberFormat="1"/>
    <xf numFmtId="164" fontId="5" fillId="3" borderId="12" xfId="0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49" fontId="5" fillId="3" borderId="11" xfId="0" applyNumberFormat="1" applyFont="1" applyFill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4" fontId="7" fillId="2" borderId="8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49" fontId="7" fillId="0" borderId="6" xfId="0" applyNumberFormat="1" applyFont="1" applyBorder="1"/>
    <xf numFmtId="164" fontId="7" fillId="2" borderId="7" xfId="0" applyNumberFormat="1" applyFont="1" applyFill="1" applyBorder="1" applyAlignment="1">
      <alignment vertical="center"/>
    </xf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left"/>
    </xf>
    <xf numFmtId="164" fontId="6" fillId="0" borderId="7" xfId="0" applyNumberFormat="1" applyFont="1" applyBorder="1" applyAlignment="1">
      <alignment vertical="center"/>
    </xf>
    <xf numFmtId="164" fontId="6" fillId="2" borderId="7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49" fontId="6" fillId="0" borderId="6" xfId="0" applyNumberFormat="1" applyFont="1" applyBorder="1"/>
    <xf numFmtId="164" fontId="5" fillId="3" borderId="10" xfId="0" applyNumberFormat="1" applyFont="1" applyFill="1" applyBorder="1" applyAlignment="1">
      <alignment vertical="center"/>
    </xf>
    <xf numFmtId="164" fontId="5" fillId="3" borderId="5" xfId="0" applyNumberFormat="1" applyFont="1" applyFill="1" applyBorder="1" applyAlignment="1">
      <alignment vertical="center"/>
    </xf>
    <xf numFmtId="49" fontId="5" fillId="3" borderId="9" xfId="0" applyNumberFormat="1" applyFont="1" applyFill="1" applyBorder="1" applyAlignment="1">
      <alignment horizontal="left" vertical="center"/>
    </xf>
    <xf numFmtId="164" fontId="6" fillId="0" borderId="8" xfId="0" applyNumberFormat="1" applyFont="1" applyBorder="1" applyAlignment="1">
      <alignment vertical="center"/>
    </xf>
    <xf numFmtId="164" fontId="6" fillId="2" borderId="8" xfId="0" applyNumberFormat="1" applyFont="1" applyFill="1" applyBorder="1" applyAlignment="1">
      <alignment vertical="center"/>
    </xf>
    <xf numFmtId="49" fontId="6" fillId="0" borderId="7" xfId="0" applyNumberFormat="1" applyFont="1" applyBorder="1" applyAlignment="1">
      <alignment horizontal="left" wrapText="1"/>
    </xf>
    <xf numFmtId="164" fontId="7" fillId="0" borderId="8" xfId="0" applyNumberFormat="1" applyFont="1" applyBorder="1"/>
    <xf numFmtId="164" fontId="7" fillId="2" borderId="8" xfId="0" applyNumberFormat="1" applyFont="1" applyFill="1" applyBorder="1"/>
    <xf numFmtId="49" fontId="7" fillId="0" borderId="7" xfId="0" applyNumberFormat="1" applyFont="1" applyBorder="1" applyAlignment="1" applyProtection="1">
      <alignment horizontal="left" indent="4"/>
      <protection locked="0"/>
    </xf>
    <xf numFmtId="164" fontId="6" fillId="0" borderId="8" xfId="0" applyNumberFormat="1" applyFont="1" applyBorder="1"/>
    <xf numFmtId="164" fontId="6" fillId="2" borderId="8" xfId="0" applyNumberFormat="1" applyFont="1" applyFill="1" applyBorder="1"/>
    <xf numFmtId="49" fontId="6" fillId="0" borderId="7" xfId="0" applyNumberFormat="1" applyFont="1" applyBorder="1" applyAlignment="1" applyProtection="1">
      <alignment horizontal="left" indent="3"/>
      <protection locked="0"/>
    </xf>
    <xf numFmtId="164" fontId="10" fillId="0" borderId="7" xfId="0" applyNumberFormat="1" applyFont="1" applyBorder="1"/>
    <xf numFmtId="164" fontId="10" fillId="2" borderId="7" xfId="0" applyNumberFormat="1" applyFont="1" applyFill="1" applyBorder="1"/>
    <xf numFmtId="49" fontId="12" fillId="0" borderId="7" xfId="0" applyNumberFormat="1" applyFont="1" applyBorder="1" applyAlignment="1">
      <alignment horizontal="left"/>
    </xf>
    <xf numFmtId="164" fontId="7" fillId="0" borderId="7" xfId="0" applyNumberFormat="1" applyFont="1" applyBorder="1"/>
    <xf numFmtId="164" fontId="7" fillId="2" borderId="7" xfId="0" applyNumberFormat="1" applyFont="1" applyFill="1" applyBorder="1"/>
    <xf numFmtId="49" fontId="7" fillId="0" borderId="7" xfId="0" applyNumberFormat="1" applyFont="1" applyBorder="1" applyAlignment="1" applyProtection="1">
      <alignment horizontal="left" indent="2"/>
      <protection locked="0"/>
    </xf>
    <xf numFmtId="164" fontId="6" fillId="0" borderId="7" xfId="0" applyNumberFormat="1" applyFont="1" applyBorder="1"/>
    <xf numFmtId="164" fontId="6" fillId="2" borderId="7" xfId="0" applyNumberFormat="1" applyFont="1" applyFill="1" applyBorder="1"/>
    <xf numFmtId="49" fontId="6" fillId="0" borderId="7" xfId="0" applyNumberFormat="1" applyFont="1" applyBorder="1" applyAlignment="1" applyProtection="1">
      <alignment horizontal="left" indent="2"/>
      <protection locked="0"/>
    </xf>
    <xf numFmtId="164" fontId="7" fillId="0" borderId="8" xfId="0" applyNumberFormat="1" applyFont="1" applyBorder="1" applyAlignment="1">
      <alignment horizontal="left" indent="3"/>
    </xf>
    <xf numFmtId="164" fontId="11" fillId="0" borderId="8" xfId="0" applyNumberFormat="1" applyFont="1" applyBorder="1"/>
    <xf numFmtId="164" fontId="11" fillId="0" borderId="7" xfId="0" applyNumberFormat="1" applyFont="1" applyBorder="1"/>
    <xf numFmtId="164" fontId="11" fillId="2" borderId="7" xfId="0" applyNumberFormat="1" applyFont="1" applyFill="1" applyBorder="1"/>
    <xf numFmtId="49" fontId="11" fillId="0" borderId="7" xfId="0" applyNumberFormat="1" applyFont="1" applyBorder="1" applyAlignment="1">
      <alignment horizontal="left" indent="1"/>
    </xf>
    <xf numFmtId="49" fontId="7" fillId="0" borderId="7" xfId="0" applyNumberFormat="1" applyFont="1" applyBorder="1" applyAlignment="1">
      <alignment horizontal="left" indent="2"/>
    </xf>
    <xf numFmtId="164" fontId="12" fillId="0" borderId="7" xfId="0" applyNumberFormat="1" applyFont="1" applyBorder="1"/>
    <xf numFmtId="49" fontId="7" fillId="0" borderId="7" xfId="0" applyNumberFormat="1" applyFont="1" applyBorder="1" applyAlignment="1">
      <alignment horizontal="left" indent="1"/>
    </xf>
    <xf numFmtId="164" fontId="12" fillId="0" borderId="8" xfId="0" applyNumberFormat="1" applyFont="1" applyBorder="1"/>
    <xf numFmtId="164" fontId="12" fillId="2" borderId="7" xfId="0" applyNumberFormat="1" applyFont="1" applyFill="1" applyBorder="1"/>
    <xf numFmtId="49" fontId="6" fillId="0" borderId="7" xfId="0" applyNumberFormat="1" applyFont="1" applyBorder="1"/>
    <xf numFmtId="49" fontId="5" fillId="3" borderId="5" xfId="0" applyNumberFormat="1" applyFont="1" applyFill="1" applyBorder="1" applyAlignment="1">
      <alignment vertical="center"/>
    </xf>
    <xf numFmtId="49" fontId="6" fillId="0" borderId="7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left" indent="1"/>
    </xf>
    <xf numFmtId="49" fontId="7" fillId="0" borderId="7" xfId="0" applyNumberFormat="1" applyFont="1" applyBorder="1" applyAlignment="1">
      <alignment horizontal="left" indent="3"/>
    </xf>
    <xf numFmtId="49" fontId="6" fillId="0" borderId="7" xfId="0" applyNumberFormat="1" applyFont="1" applyBorder="1" applyAlignment="1">
      <alignment horizontal="left" indent="2"/>
    </xf>
    <xf numFmtId="49" fontId="6" fillId="0" borderId="7" xfId="0" applyNumberFormat="1" applyFont="1" applyBorder="1" applyAlignment="1">
      <alignment horizontal="left" vertical="center" indent="2"/>
    </xf>
    <xf numFmtId="49" fontId="7" fillId="0" borderId="7" xfId="0" applyNumberFormat="1" applyFont="1" applyBorder="1" applyAlignment="1">
      <alignment horizontal="left" indent="4"/>
    </xf>
    <xf numFmtId="49" fontId="6" fillId="0" borderId="7" xfId="0" applyNumberFormat="1" applyFont="1" applyBorder="1" applyAlignment="1">
      <alignment horizontal="left" indent="3"/>
    </xf>
    <xf numFmtId="49" fontId="7" fillId="2" borderId="7" xfId="0" applyNumberFormat="1" applyFont="1" applyFill="1" applyBorder="1" applyAlignment="1">
      <alignment horizontal="left" indent="4"/>
    </xf>
    <xf numFmtId="49" fontId="6" fillId="2" borderId="7" xfId="0" applyNumberFormat="1" applyFont="1" applyFill="1" applyBorder="1" applyAlignment="1">
      <alignment horizontal="left" indent="3"/>
    </xf>
    <xf numFmtId="0" fontId="9" fillId="0" borderId="0" xfId="0" applyFont="1"/>
    <xf numFmtId="49" fontId="8" fillId="0" borderId="7" xfId="0" applyNumberFormat="1" applyFont="1" applyBorder="1" applyAlignment="1">
      <alignment horizontal="left" indent="4"/>
    </xf>
    <xf numFmtId="164" fontId="7" fillId="0" borderId="7" xfId="0" applyNumberFormat="1" applyFont="1" applyBorder="1" applyAlignment="1">
      <alignment horizontal="left" indent="3"/>
    </xf>
    <xf numFmtId="0" fontId="7" fillId="0" borderId="7" xfId="0" applyFont="1" applyBorder="1" applyAlignment="1">
      <alignment horizontal="left" indent="2"/>
    </xf>
    <xf numFmtId="0" fontId="6" fillId="0" borderId="6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0" xfId="0" applyFont="1" applyFill="1"/>
    <xf numFmtId="49" fontId="8" fillId="4" borderId="5" xfId="0" applyNumberFormat="1" applyFont="1" applyFill="1" applyBorder="1" applyAlignment="1">
      <alignment vertical="center"/>
    </xf>
    <xf numFmtId="164" fontId="8" fillId="4" borderId="5" xfId="0" applyNumberFormat="1" applyFont="1" applyFill="1" applyBorder="1" applyAlignment="1">
      <alignment vertical="center"/>
    </xf>
    <xf numFmtId="164" fontId="6" fillId="5" borderId="7" xfId="2" applyNumberFormat="1" applyFont="1" applyFill="1" applyBorder="1"/>
    <xf numFmtId="43" fontId="6" fillId="5" borderId="7" xfId="1" applyFont="1" applyFill="1" applyBorder="1"/>
    <xf numFmtId="164" fontId="21" fillId="0" borderId="0" xfId="0" applyNumberFormat="1" applyFont="1"/>
    <xf numFmtId="43" fontId="6" fillId="0" borderId="8" xfId="1" applyFont="1" applyBorder="1"/>
    <xf numFmtId="49" fontId="7" fillId="0" borderId="7" xfId="4" applyNumberFormat="1" applyFont="1" applyBorder="1" applyAlignment="1">
      <alignment horizontal="left" indent="2"/>
    </xf>
    <xf numFmtId="49" fontId="11" fillId="0" borderId="7" xfId="4" applyNumberFormat="1" applyFont="1" applyBorder="1" applyAlignment="1">
      <alignment horizontal="left" indent="2"/>
    </xf>
    <xf numFmtId="49" fontId="10" fillId="0" borderId="7" xfId="4" applyNumberFormat="1" applyFont="1" applyBorder="1" applyAlignment="1">
      <alignment horizontal="left" indent="3"/>
    </xf>
    <xf numFmtId="43" fontId="8" fillId="0" borderId="7" xfId="1" applyFont="1" applyBorder="1"/>
    <xf numFmtId="49" fontId="7" fillId="0" borderId="7" xfId="4" applyNumberFormat="1" applyFont="1" applyBorder="1" applyAlignment="1">
      <alignment horizontal="left" indent="5"/>
    </xf>
    <xf numFmtId="164" fontId="8" fillId="0" borderId="8" xfId="4" applyNumberFormat="1" applyFont="1" applyBorder="1"/>
    <xf numFmtId="49" fontId="6" fillId="0" borderId="7" xfId="4" applyNumberFormat="1" applyFont="1" applyBorder="1" applyAlignment="1">
      <alignment horizontal="left"/>
    </xf>
    <xf numFmtId="164" fontId="6" fillId="0" borderId="7" xfId="4" applyNumberFormat="1" applyFont="1" applyBorder="1"/>
    <xf numFmtId="164" fontId="6" fillId="2" borderId="7" xfId="4" applyNumberFormat="1" applyFont="1" applyFill="1" applyBorder="1"/>
    <xf numFmtId="49" fontId="6" fillId="5" borderId="7" xfId="4" applyNumberFormat="1" applyFont="1" applyFill="1" applyBorder="1" applyAlignment="1">
      <alignment horizontal="left" indent="3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5" xr:uid="{C510A7FE-2886-44CE-8104-BB935DB47017}"/>
    <cellStyle name="Normal 2 2 2" xfId="3" xr:uid="{528D16FA-2B86-4F69-944A-5DDD798A23B8}"/>
    <cellStyle name="Normal 2 2 2 2" xfId="4" xr:uid="{17422E6F-153E-4DAC-AAB1-5B3B47E26936}"/>
    <cellStyle name="Normal_COMPARACION 2002-2001 2" xfId="2" xr:uid="{F065DB62-2CDD-4351-BF88-5B2DD2BA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perez/Desktop/2022/PRESUPUESTO%202023/SEPTIEMBRE/Copia%20de%20Proyeccion%20Ingresos%20CUT%202023%20-%202026%20Envio%20a%20Presupuesto%20AL%2012%20Agosto%20202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fsadfs1\Estudios%20Economicos\Users\irodriguez\AppData\Local\Microsoft\Windows\INetCache\Content.Outlook\VK55HVD4\REC16-04-2021.xlsx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Relationship Id="rId1" Type="http://schemas.openxmlformats.org/officeDocument/2006/relationships/externalLinkPath" Target="https://hacienda365-my.sharepoint.com/personal/fperez_hacienda_gov_do/Documents/Documentos/My%20Documents%20Raulina%20Perez/INGRESOS%20FISCALES%20ACUMULADOS%202026/Ingresos%20Enero-Febrero%20%202026%20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  <sheetName val="Resumen escenarios"/>
      <sheetName val="Combust. EIA "/>
      <sheetName val="2013-2020"/>
      <sheetName val="Combust. EIA (Con archivo MICM)"/>
      <sheetName val="Combust. EIA  +4"/>
      <sheetName val="Combust. EIA  +8"/>
      <sheetName val="Combust. EIA  +64"/>
      <sheetName val="Combust. EIA  USD100"/>
      <sheetName val="Main_Output_Table"/>
      <sheetName val="BoP_Sum_(comp)"/>
      <sheetName val="DS_after2001_(2)"/>
      <sheetName val="Chart1_DS"/>
      <sheetName val="A-II_3"/>
      <sheetName val="NPC_Debt"/>
      <sheetName val="Oil_shock"/>
      <sheetName val="Input-DS-04-Feb_05"/>
      <sheetName val="Input-DS-05-Feb_05"/>
      <sheetName val="Input-Grants-05-Feb_05-2"/>
      <sheetName val="Input-Grants-04-Feb_05"/>
      <sheetName val="Input-Credit-05-Feb_05"/>
      <sheetName val="Input-Credit_04_Feb_05"/>
      <sheetName val="Debt_stocks"/>
      <sheetName val="DSA_output"/>
      <sheetName val="CY_BOT_CASHFLOW"/>
      <sheetName val="A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asd" sheetId="49"/>
      <definedName name="BFLD_DF"/>
      <definedName name="NTDD_RG"/>
      <definedName name="OnShow" sheetId="49"/>
      <definedName name="spnf" sheetId="49"/>
      <definedName name="will" sheetId="4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OR COLECTURIA"/>
      <sheetName val="RESUMEN ACUM. CONCEPTO"/>
      <sheetName val="BCC"/>
    </sheetNames>
    <sheetDataSet>
      <sheetData sheetId="0">
        <row r="8">
          <cell r="C8" t="str">
            <v>16 DE ABRIL DEL 2021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ero 2025-2026"/>
      <sheetName val="FINANCIERO (2026 Est. 2026)"/>
      <sheetName val="PP (2)"/>
      <sheetName val="PP"/>
      <sheetName val="PP (EST)"/>
      <sheetName val="DGII"/>
      <sheetName val="DGII (EST)"/>
      <sheetName val="DGA"/>
      <sheetName val="DGA (EST)"/>
      <sheetName val="TESORERIA "/>
      <sheetName val="TESORERIA (EST)"/>
      <sheetName val="cut presupuestaria"/>
      <sheetName val="2026 (REC)"/>
      <sheetName val="2026 (RESUMEN)"/>
      <sheetName val="2026 REC- EST "/>
      <sheetName val="2026 REC-EST RES"/>
    </sheetNames>
    <sheetDataSet>
      <sheetData sheetId="0"/>
      <sheetData sheetId="1"/>
      <sheetData sheetId="2"/>
      <sheetData sheetId="3">
        <row r="11">
          <cell r="F11">
            <v>14639.4</v>
          </cell>
        </row>
        <row r="40">
          <cell r="F40">
            <v>11.6</v>
          </cell>
          <cell r="G40">
            <v>21.2</v>
          </cell>
        </row>
        <row r="51">
          <cell r="F51">
            <v>15.2</v>
          </cell>
          <cell r="G51">
            <v>17.100000000000001</v>
          </cell>
        </row>
        <row r="55">
          <cell r="F55">
            <v>539.6</v>
          </cell>
          <cell r="G55">
            <v>817.5</v>
          </cell>
        </row>
        <row r="56">
          <cell r="F56">
            <v>504.1</v>
          </cell>
          <cell r="G56">
            <v>782</v>
          </cell>
        </row>
        <row r="57">
          <cell r="F57">
            <v>35.5</v>
          </cell>
          <cell r="G57">
            <v>35.5</v>
          </cell>
        </row>
        <row r="60">
          <cell r="F60">
            <v>0</v>
          </cell>
          <cell r="G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71">
          <cell r="F71">
            <v>86.4</v>
          </cell>
          <cell r="G71">
            <v>96.7</v>
          </cell>
        </row>
        <row r="76">
          <cell r="F76">
            <v>12.2</v>
          </cell>
          <cell r="G76">
            <v>7.1</v>
          </cell>
        </row>
        <row r="81">
          <cell r="F81">
            <v>95.6</v>
          </cell>
          <cell r="G81">
            <v>69.599999999999994</v>
          </cell>
        </row>
        <row r="90">
          <cell r="F90">
            <v>0.5</v>
          </cell>
          <cell r="G90">
            <v>0.5</v>
          </cell>
        </row>
        <row r="97">
          <cell r="F97">
            <v>15.2</v>
          </cell>
          <cell r="G97">
            <v>477.3</v>
          </cell>
        </row>
        <row r="102">
          <cell r="F102">
            <v>0</v>
          </cell>
          <cell r="G102">
            <v>51.2</v>
          </cell>
        </row>
        <row r="103">
          <cell r="F103">
            <v>0</v>
          </cell>
        </row>
        <row r="104">
          <cell r="F104">
            <v>0</v>
          </cell>
        </row>
        <row r="106">
          <cell r="F106">
            <v>370.1</v>
          </cell>
          <cell r="G106">
            <v>14.81556391</v>
          </cell>
        </row>
        <row r="109">
          <cell r="F109">
            <v>972.3</v>
          </cell>
          <cell r="G109">
            <v>1258.5</v>
          </cell>
        </row>
        <row r="110">
          <cell r="F110">
            <v>0</v>
          </cell>
          <cell r="G110">
            <v>55.9</v>
          </cell>
        </row>
        <row r="113">
          <cell r="F113">
            <v>0</v>
          </cell>
          <cell r="G113">
            <v>0</v>
          </cell>
        </row>
        <row r="115">
          <cell r="F115">
            <v>0</v>
          </cell>
          <cell r="G115">
            <v>0</v>
          </cell>
        </row>
        <row r="117">
          <cell r="F117">
            <v>0</v>
          </cell>
          <cell r="G117">
            <v>0</v>
          </cell>
        </row>
        <row r="118">
          <cell r="F118">
            <v>0</v>
          </cell>
          <cell r="G118">
            <v>168471.88076237999</v>
          </cell>
        </row>
        <row r="120">
          <cell r="F120">
            <v>0</v>
          </cell>
          <cell r="G120">
            <v>0</v>
          </cell>
        </row>
        <row r="121">
          <cell r="F121">
            <v>751.7</v>
          </cell>
          <cell r="G121">
            <v>152.69999999999999</v>
          </cell>
        </row>
        <row r="124">
          <cell r="F124">
            <v>0</v>
          </cell>
          <cell r="G124">
            <v>0</v>
          </cell>
        </row>
        <row r="125">
          <cell r="F125">
            <v>0</v>
          </cell>
          <cell r="G125">
            <v>0</v>
          </cell>
        </row>
        <row r="127">
          <cell r="F127">
            <v>0</v>
          </cell>
          <cell r="G127">
            <v>0</v>
          </cell>
        </row>
        <row r="128">
          <cell r="F128">
            <v>0</v>
          </cell>
          <cell r="G128">
            <v>0</v>
          </cell>
        </row>
        <row r="129">
          <cell r="F129">
            <v>211.4</v>
          </cell>
          <cell r="G129">
            <v>54.8</v>
          </cell>
        </row>
        <row r="132">
          <cell r="C132">
            <v>538.29999999999995</v>
          </cell>
          <cell r="D132">
            <v>521</v>
          </cell>
          <cell r="F132">
            <v>594</v>
          </cell>
          <cell r="G132">
            <v>592</v>
          </cell>
        </row>
        <row r="136">
          <cell r="F136">
            <v>0</v>
          </cell>
        </row>
        <row r="140">
          <cell r="F140">
            <v>0</v>
          </cell>
          <cell r="G140">
            <v>0</v>
          </cell>
        </row>
        <row r="141">
          <cell r="F141">
            <v>7.7</v>
          </cell>
          <cell r="G141">
            <v>10.7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C30">
            <v>2405.4</v>
          </cell>
          <cell r="D30">
            <v>2341.2000000000003</v>
          </cell>
          <cell r="E30">
            <v>4746.6000000000004</v>
          </cell>
          <cell r="F30">
            <v>2613.1000000000004</v>
          </cell>
          <cell r="G30">
            <v>3233.4999999999995</v>
          </cell>
          <cell r="H30">
            <v>5846.5999999999995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73523-C1D5-4FD7-BA5C-EBF44C39AAF5}">
  <dimension ref="A1:BS331"/>
  <sheetViews>
    <sheetView showGridLines="0" tabSelected="1" zoomScaleNormal="100" workbookViewId="0">
      <selection activeCell="K97" sqref="K97"/>
    </sheetView>
  </sheetViews>
  <sheetFormatPr defaultColWidth="11.42578125" defaultRowHeight="12.75"/>
  <cols>
    <col min="1" max="1" width="3.42578125" customWidth="1"/>
    <col min="2" max="2" width="87.28515625" customWidth="1"/>
    <col min="3" max="3" width="12.7109375" customWidth="1"/>
    <col min="4" max="4" width="12.140625" bestFit="1" customWidth="1"/>
    <col min="5" max="5" width="12.85546875" bestFit="1" customWidth="1"/>
    <col min="6" max="6" width="11.42578125" style="38" bestFit="1" customWidth="1"/>
    <col min="7" max="7" width="12.42578125" style="38" bestFit="1" customWidth="1"/>
    <col min="8" max="8" width="12.85546875" customWidth="1"/>
    <col min="9" max="9" width="12.5703125" bestFit="1" customWidth="1"/>
    <col min="10" max="10" width="10.5703125" customWidth="1"/>
    <col min="11" max="11" width="15.140625" bestFit="1" customWidth="1"/>
    <col min="12" max="12" width="14.5703125" bestFit="1" customWidth="1"/>
  </cols>
  <sheetData>
    <row r="1" spans="1:12" ht="15">
      <c r="A1" t="s">
        <v>85</v>
      </c>
      <c r="B1" s="139" t="s">
        <v>82</v>
      </c>
      <c r="C1" s="139"/>
      <c r="D1" s="139"/>
      <c r="E1" s="139"/>
      <c r="F1" s="139"/>
      <c r="G1" s="139"/>
      <c r="H1" s="139"/>
      <c r="I1" s="139"/>
      <c r="J1" s="139"/>
    </row>
    <row r="2" spans="1:12" ht="14.25" customHeight="1">
      <c r="B2" s="121"/>
      <c r="C2" s="121"/>
      <c r="D2" s="121"/>
      <c r="E2" s="121"/>
      <c r="F2" s="122"/>
      <c r="G2" s="122"/>
      <c r="H2" s="121"/>
      <c r="I2" s="121"/>
      <c r="J2" s="121"/>
    </row>
    <row r="3" spans="1:12" s="120" customFormat="1" ht="15.75">
      <c r="B3" s="140" t="s">
        <v>0</v>
      </c>
      <c r="C3" s="140"/>
      <c r="D3" s="140"/>
      <c r="E3" s="140"/>
      <c r="F3" s="140"/>
      <c r="G3" s="140"/>
      <c r="H3" s="140"/>
      <c r="I3" s="140"/>
      <c r="J3" s="140"/>
    </row>
    <row r="4" spans="1:12" s="120" customFormat="1" ht="17.25" customHeight="1">
      <c r="B4" s="141" t="s">
        <v>103</v>
      </c>
      <c r="C4" s="141"/>
      <c r="D4" s="141"/>
      <c r="E4" s="141"/>
      <c r="F4" s="141"/>
      <c r="G4" s="141"/>
      <c r="H4" s="141"/>
      <c r="I4" s="141"/>
      <c r="J4" s="141"/>
    </row>
    <row r="5" spans="1:12" s="120" customFormat="1" ht="14.25" customHeight="1">
      <c r="B5" s="141" t="s">
        <v>1</v>
      </c>
      <c r="C5" s="141"/>
      <c r="D5" s="141"/>
      <c r="E5" s="141"/>
      <c r="F5" s="141"/>
      <c r="G5" s="141"/>
      <c r="H5" s="141"/>
      <c r="I5" s="141"/>
      <c r="J5" s="141"/>
    </row>
    <row r="6" spans="1:12" s="120" customFormat="1" ht="22.5" customHeight="1">
      <c r="B6" s="142" t="s">
        <v>2</v>
      </c>
      <c r="C6" s="144">
        <v>2025</v>
      </c>
      <c r="D6" s="145"/>
      <c r="E6" s="142">
        <v>2025</v>
      </c>
      <c r="F6" s="144">
        <v>2026</v>
      </c>
      <c r="G6" s="145"/>
      <c r="H6" s="142">
        <v>2026</v>
      </c>
      <c r="I6" s="144" t="s">
        <v>3</v>
      </c>
      <c r="J6" s="146"/>
    </row>
    <row r="7" spans="1:12" ht="24" customHeight="1">
      <c r="B7" s="143"/>
      <c r="C7" s="35" t="s">
        <v>4</v>
      </c>
      <c r="D7" s="35" t="s">
        <v>5</v>
      </c>
      <c r="E7" s="143"/>
      <c r="F7" s="35" t="s">
        <v>4</v>
      </c>
      <c r="G7" s="35" t="s">
        <v>5</v>
      </c>
      <c r="H7" s="143"/>
      <c r="I7" s="119" t="s">
        <v>6</v>
      </c>
      <c r="J7" s="118" t="s">
        <v>7</v>
      </c>
    </row>
    <row r="8" spans="1:12" ht="18" customHeight="1">
      <c r="B8" s="117" t="s">
        <v>8</v>
      </c>
      <c r="C8" s="137">
        <f t="shared" ref="C8:H8" si="0">+C9+C21+C24+C32+C44</f>
        <v>741</v>
      </c>
      <c r="D8" s="137">
        <f t="shared" si="0"/>
        <v>3102</v>
      </c>
      <c r="E8" s="137">
        <f t="shared" si="0"/>
        <v>3843</v>
      </c>
      <c r="F8" s="137">
        <f t="shared" si="0"/>
        <v>776.3</v>
      </c>
      <c r="G8" s="136">
        <f t="shared" si="0"/>
        <v>1533.2</v>
      </c>
      <c r="H8" s="136">
        <f t="shared" si="0"/>
        <v>2309.5</v>
      </c>
      <c r="I8" s="10">
        <f t="shared" ref="I8:I39" si="1">+H8-E8</f>
        <v>-1533.5</v>
      </c>
      <c r="J8" s="10">
        <f>+I8/E8*100</f>
        <v>-39.903721051262039</v>
      </c>
      <c r="K8" s="56"/>
      <c r="L8" s="56"/>
    </row>
    <row r="9" spans="1:12" ht="18" customHeight="1">
      <c r="B9" s="102" t="s">
        <v>9</v>
      </c>
      <c r="C9" s="1">
        <f t="shared" ref="C9:H9" si="2">+C10+C19</f>
        <v>28</v>
      </c>
      <c r="D9" s="1">
        <f t="shared" si="2"/>
        <v>24.1</v>
      </c>
      <c r="E9" s="1">
        <f t="shared" si="2"/>
        <v>52.1</v>
      </c>
      <c r="F9" s="1">
        <f t="shared" si="2"/>
        <v>26.799999999999997</v>
      </c>
      <c r="G9" s="2">
        <f t="shared" si="2"/>
        <v>64.5</v>
      </c>
      <c r="H9" s="2">
        <f t="shared" si="2"/>
        <v>91.3</v>
      </c>
      <c r="I9" s="2">
        <f t="shared" si="1"/>
        <v>39.199999999999996</v>
      </c>
      <c r="J9" s="2">
        <f>+I9/E9*100</f>
        <v>75.23992322456813</v>
      </c>
      <c r="K9" s="56"/>
      <c r="L9" s="56"/>
    </row>
    <row r="10" spans="1:12" ht="18" customHeight="1">
      <c r="B10" s="102" t="s">
        <v>10</v>
      </c>
      <c r="C10" s="1">
        <f t="shared" ref="C10:H10" si="3">+C11+C15</f>
        <v>12.5</v>
      </c>
      <c r="D10" s="1">
        <f t="shared" si="3"/>
        <v>9.6</v>
      </c>
      <c r="E10" s="1">
        <f t="shared" si="3"/>
        <v>22.1</v>
      </c>
      <c r="F10" s="1">
        <f t="shared" si="3"/>
        <v>11.6</v>
      </c>
      <c r="G10" s="2">
        <f t="shared" si="3"/>
        <v>47.4</v>
      </c>
      <c r="H10" s="2">
        <f t="shared" si="3"/>
        <v>59</v>
      </c>
      <c r="I10" s="2">
        <f t="shared" si="1"/>
        <v>36.9</v>
      </c>
      <c r="J10" s="2">
        <f>+I10/E10*100</f>
        <v>166.96832579185519</v>
      </c>
      <c r="K10" s="56"/>
      <c r="L10" s="56"/>
    </row>
    <row r="11" spans="1:12" ht="18" customHeight="1">
      <c r="B11" s="105" t="s">
        <v>11</v>
      </c>
      <c r="C11" s="1">
        <f t="shared" ref="C11:H11" si="4">+C12+C14</f>
        <v>0</v>
      </c>
      <c r="D11" s="1">
        <f t="shared" si="4"/>
        <v>0</v>
      </c>
      <c r="E11" s="1">
        <f t="shared" si="4"/>
        <v>0</v>
      </c>
      <c r="F11" s="1">
        <f t="shared" si="4"/>
        <v>0</v>
      </c>
      <c r="G11" s="2">
        <f t="shared" si="4"/>
        <v>26.2</v>
      </c>
      <c r="H11" s="2">
        <f t="shared" si="4"/>
        <v>26.2</v>
      </c>
      <c r="I11" s="2">
        <f t="shared" si="1"/>
        <v>26.2</v>
      </c>
      <c r="J11" s="33">
        <v>0</v>
      </c>
      <c r="K11" s="56"/>
      <c r="L11" s="56"/>
    </row>
    <row r="12" spans="1:12" ht="18" customHeight="1">
      <c r="B12" s="116" t="s">
        <v>12</v>
      </c>
      <c r="C12" s="4">
        <v>0</v>
      </c>
      <c r="D12" s="5">
        <v>0</v>
      </c>
      <c r="E12" s="6">
        <f>SUM(C12:D12)</f>
        <v>0</v>
      </c>
      <c r="F12" s="4">
        <v>0</v>
      </c>
      <c r="G12" s="5">
        <v>0</v>
      </c>
      <c r="H12" s="4">
        <f>SUM(F12:G12)</f>
        <v>0</v>
      </c>
      <c r="I12" s="5">
        <f t="shared" si="1"/>
        <v>0</v>
      </c>
      <c r="J12" s="14">
        <v>0</v>
      </c>
      <c r="K12" s="56"/>
      <c r="L12" s="56"/>
    </row>
    <row r="13" spans="1:12" ht="18" customHeight="1">
      <c r="B13" s="138" t="s">
        <v>84</v>
      </c>
      <c r="C13" s="125">
        <v>0</v>
      </c>
      <c r="D13" s="125">
        <v>0</v>
      </c>
      <c r="E13" s="125">
        <f>SUM(C13:D13)</f>
        <v>0</v>
      </c>
      <c r="F13" s="125">
        <v>0</v>
      </c>
      <c r="G13" s="125">
        <v>0</v>
      </c>
      <c r="H13" s="125">
        <f>SUM(F13:G13)</f>
        <v>0</v>
      </c>
      <c r="I13" s="125">
        <f t="shared" si="1"/>
        <v>0</v>
      </c>
      <c r="J13" s="126">
        <v>0</v>
      </c>
      <c r="K13" s="56"/>
      <c r="L13" s="56"/>
    </row>
    <row r="14" spans="1:12" ht="18" customHeight="1">
      <c r="B14" s="97" t="s">
        <v>13</v>
      </c>
      <c r="C14" s="4">
        <v>0</v>
      </c>
      <c r="D14" s="5">
        <v>0</v>
      </c>
      <c r="E14" s="6">
        <f>SUM(C14:D14)</f>
        <v>0</v>
      </c>
      <c r="F14" s="4">
        <v>0</v>
      </c>
      <c r="G14" s="5">
        <v>26.2</v>
      </c>
      <c r="H14" s="5">
        <f>SUM(F14:G14)</f>
        <v>26.2</v>
      </c>
      <c r="I14" s="5">
        <f t="shared" si="1"/>
        <v>26.2</v>
      </c>
      <c r="J14" s="14">
        <v>0</v>
      </c>
      <c r="K14" s="56"/>
      <c r="L14" s="56"/>
    </row>
    <row r="15" spans="1:12" ht="18" customHeight="1">
      <c r="B15" s="105" t="s">
        <v>14</v>
      </c>
      <c r="C15" s="1">
        <f t="shared" ref="C15:G16" si="5">+C16</f>
        <v>12.5</v>
      </c>
      <c r="D15" s="1">
        <f t="shared" si="5"/>
        <v>9.6</v>
      </c>
      <c r="E15" s="1">
        <f t="shared" si="5"/>
        <v>22.1</v>
      </c>
      <c r="F15" s="1">
        <f t="shared" si="5"/>
        <v>11.6</v>
      </c>
      <c r="G15" s="2">
        <f t="shared" si="5"/>
        <v>21.2</v>
      </c>
      <c r="H15" s="2">
        <f>+H16+H18</f>
        <v>32.799999999999997</v>
      </c>
      <c r="I15" s="2">
        <f t="shared" si="1"/>
        <v>10.699999999999996</v>
      </c>
      <c r="J15" s="2">
        <f>+I15/E15*100</f>
        <v>48.416289592760158</v>
      </c>
      <c r="K15" s="56"/>
      <c r="L15" s="56"/>
    </row>
    <row r="16" spans="1:12" ht="18" customHeight="1">
      <c r="B16" s="107" t="s">
        <v>15</v>
      </c>
      <c r="C16" s="1">
        <f t="shared" si="5"/>
        <v>12.5</v>
      </c>
      <c r="D16" s="1">
        <f t="shared" si="5"/>
        <v>9.6</v>
      </c>
      <c r="E16" s="1">
        <f t="shared" si="5"/>
        <v>22.1</v>
      </c>
      <c r="F16" s="1">
        <f t="shared" si="5"/>
        <v>11.6</v>
      </c>
      <c r="G16" s="1">
        <f t="shared" si="5"/>
        <v>21.2</v>
      </c>
      <c r="H16" s="1">
        <f>+H17</f>
        <v>32.799999999999997</v>
      </c>
      <c r="I16" s="2">
        <f t="shared" si="1"/>
        <v>10.699999999999996</v>
      </c>
      <c r="J16" s="2">
        <f>+I16/E16*100</f>
        <v>48.416289592760158</v>
      </c>
      <c r="K16" s="56"/>
      <c r="L16" s="56"/>
    </row>
    <row r="17" spans="2:71" ht="18" customHeight="1">
      <c r="B17" s="115" t="s">
        <v>16</v>
      </c>
      <c r="C17" s="4">
        <v>12.5</v>
      </c>
      <c r="D17" s="5">
        <v>9.6</v>
      </c>
      <c r="E17" s="6">
        <f>SUM(C17:D17)</f>
        <v>22.1</v>
      </c>
      <c r="F17" s="4">
        <f>+[45]PP!F40</f>
        <v>11.6</v>
      </c>
      <c r="G17" s="4">
        <f>+[45]PP!G40</f>
        <v>21.2</v>
      </c>
      <c r="H17" s="5">
        <f>SUM(F17:G17)</f>
        <v>32.799999999999997</v>
      </c>
      <c r="I17" s="5">
        <f t="shared" si="1"/>
        <v>10.699999999999996</v>
      </c>
      <c r="J17" s="5">
        <f>+I17/E17*100</f>
        <v>48.416289592760158</v>
      </c>
      <c r="K17" s="56"/>
      <c r="L17" s="56"/>
    </row>
    <row r="18" spans="2:71" ht="18" customHeight="1">
      <c r="B18" s="97" t="s">
        <v>17</v>
      </c>
      <c r="C18" s="4">
        <v>0</v>
      </c>
      <c r="D18" s="5">
        <v>0</v>
      </c>
      <c r="E18" s="6">
        <f>SUM(C18:D18)</f>
        <v>0</v>
      </c>
      <c r="F18" s="4">
        <v>0</v>
      </c>
      <c r="G18" s="5">
        <v>0</v>
      </c>
      <c r="H18" s="5">
        <f>SUM(F18:G18)</f>
        <v>0</v>
      </c>
      <c r="I18" s="7">
        <f t="shared" si="1"/>
        <v>0</v>
      </c>
      <c r="J18" s="7">
        <v>0</v>
      </c>
      <c r="K18" s="56"/>
      <c r="L18" s="56"/>
    </row>
    <row r="19" spans="2:71" ht="18" customHeight="1">
      <c r="B19" s="105" t="s">
        <v>18</v>
      </c>
      <c r="C19" s="1">
        <f t="shared" ref="C19:H19" si="6">+C20</f>
        <v>15.5</v>
      </c>
      <c r="D19" s="1">
        <f t="shared" si="6"/>
        <v>14.5</v>
      </c>
      <c r="E19" s="1">
        <f t="shared" si="6"/>
        <v>30</v>
      </c>
      <c r="F19" s="1">
        <f t="shared" si="6"/>
        <v>15.2</v>
      </c>
      <c r="G19" s="2">
        <f t="shared" si="6"/>
        <v>17.100000000000001</v>
      </c>
      <c r="H19" s="2">
        <f t="shared" si="6"/>
        <v>32.299999999999997</v>
      </c>
      <c r="I19" s="2">
        <f t="shared" si="1"/>
        <v>2.2999999999999972</v>
      </c>
      <c r="J19" s="2">
        <f>+I19/E19*100</f>
        <v>7.6666666666666581</v>
      </c>
      <c r="K19" s="56"/>
      <c r="L19" s="56"/>
    </row>
    <row r="20" spans="2:71" ht="18" customHeight="1">
      <c r="B20" s="97" t="s">
        <v>19</v>
      </c>
      <c r="C20" s="4">
        <v>15.5</v>
      </c>
      <c r="D20" s="5">
        <v>14.5</v>
      </c>
      <c r="E20" s="6">
        <f>SUM(C20:D20)</f>
        <v>30</v>
      </c>
      <c r="F20" s="4">
        <f>+[45]PP!F51</f>
        <v>15.2</v>
      </c>
      <c r="G20" s="4">
        <f>+[45]PP!G51</f>
        <v>17.100000000000001</v>
      </c>
      <c r="H20" s="5">
        <f>SUM(F20:G20)</f>
        <v>32.299999999999997</v>
      </c>
      <c r="I20" s="5">
        <f t="shared" si="1"/>
        <v>2.2999999999999972</v>
      </c>
      <c r="J20" s="5">
        <f>+I20/E20*100</f>
        <v>7.6666666666666581</v>
      </c>
      <c r="K20" s="56"/>
      <c r="L20" s="56"/>
    </row>
    <row r="21" spans="2:71" ht="18" customHeight="1">
      <c r="B21" s="135" t="s">
        <v>20</v>
      </c>
      <c r="C21" s="9">
        <f>+C22+C23</f>
        <v>313.60000000000002</v>
      </c>
      <c r="D21" s="9">
        <f>+D22+D23</f>
        <v>352.4</v>
      </c>
      <c r="E21" s="9">
        <f>+E22+E23</f>
        <v>666</v>
      </c>
      <c r="F21" s="9">
        <f>+[45]PP!F55</f>
        <v>539.6</v>
      </c>
      <c r="G21" s="9">
        <f>+[45]PP!G55</f>
        <v>817.5</v>
      </c>
      <c r="H21" s="10">
        <f>SUM(F21:G21)</f>
        <v>1357.1</v>
      </c>
      <c r="I21" s="10">
        <f t="shared" si="1"/>
        <v>691.09999999999991</v>
      </c>
      <c r="J21" s="2">
        <f>+I21/E21*100</f>
        <v>103.76876876876875</v>
      </c>
      <c r="K21" s="56"/>
      <c r="L21" s="56"/>
    </row>
    <row r="22" spans="2:71" ht="18" customHeight="1">
      <c r="B22" s="21" t="s">
        <v>102</v>
      </c>
      <c r="C22" s="12">
        <v>313.60000000000002</v>
      </c>
      <c r="D22" s="12">
        <v>352.4</v>
      </c>
      <c r="E22" s="6">
        <f>SUM(C22:D22)</f>
        <v>666</v>
      </c>
      <c r="F22" s="12">
        <f>+[45]PP!F56</f>
        <v>504.1</v>
      </c>
      <c r="G22" s="12">
        <f>+[45]PP!G56</f>
        <v>782</v>
      </c>
      <c r="H22" s="13">
        <f>SUM(F22:G22)</f>
        <v>1286.0999999999999</v>
      </c>
      <c r="I22" s="13">
        <f t="shared" si="1"/>
        <v>620.09999999999991</v>
      </c>
      <c r="J22" s="5">
        <f>+I22/E22*100</f>
        <v>93.108108108108084</v>
      </c>
      <c r="K22" s="56"/>
      <c r="L22" s="56"/>
    </row>
    <row r="23" spans="2:71" ht="18" customHeight="1">
      <c r="B23" s="21" t="s">
        <v>101</v>
      </c>
      <c r="C23" s="12">
        <v>0</v>
      </c>
      <c r="D23" s="12">
        <v>0</v>
      </c>
      <c r="E23" s="6">
        <f>SUM(C23:D23)</f>
        <v>0</v>
      </c>
      <c r="F23" s="12">
        <f>+[45]PP!F57</f>
        <v>35.5</v>
      </c>
      <c r="G23" s="12">
        <f>+[45]PP!G57</f>
        <v>35.5</v>
      </c>
      <c r="H23" s="13">
        <f>SUM(F23:G23)</f>
        <v>71</v>
      </c>
      <c r="I23" s="13">
        <f t="shared" si="1"/>
        <v>71</v>
      </c>
      <c r="J23" s="5">
        <v>0</v>
      </c>
      <c r="K23" s="56"/>
      <c r="L23" s="56"/>
    </row>
    <row r="24" spans="2:71" ht="18" customHeight="1">
      <c r="B24" s="104" t="s">
        <v>21</v>
      </c>
      <c r="C24" s="1">
        <f>+C25</f>
        <v>0.9</v>
      </c>
      <c r="D24" s="1">
        <f>+D25</f>
        <v>0</v>
      </c>
      <c r="E24" s="3">
        <f>SUM(C24:D24)</f>
        <v>0.9</v>
      </c>
      <c r="F24" s="1">
        <f>+F25</f>
        <v>0</v>
      </c>
      <c r="G24" s="2">
        <f>+G25</f>
        <v>0</v>
      </c>
      <c r="H24" s="2">
        <f>+H25</f>
        <v>0</v>
      </c>
      <c r="I24" s="2">
        <f t="shared" si="1"/>
        <v>-0.9</v>
      </c>
      <c r="J24" s="2">
        <f>+I24/E24*100</f>
        <v>-100</v>
      </c>
      <c r="K24" s="56"/>
      <c r="L24" s="56"/>
    </row>
    <row r="25" spans="2:71" s="39" customFormat="1" ht="16.5" customHeight="1">
      <c r="B25" s="8" t="s">
        <v>22</v>
      </c>
      <c r="C25" s="9">
        <f t="shared" ref="C25:H25" si="7">SUM(C26:C31)</f>
        <v>0.9</v>
      </c>
      <c r="D25" s="9">
        <f t="shared" si="7"/>
        <v>0</v>
      </c>
      <c r="E25" s="9">
        <f t="shared" si="7"/>
        <v>0.9</v>
      </c>
      <c r="F25" s="9">
        <f t="shared" si="7"/>
        <v>0</v>
      </c>
      <c r="G25" s="9">
        <f t="shared" si="7"/>
        <v>0</v>
      </c>
      <c r="H25" s="9">
        <f t="shared" si="7"/>
        <v>0</v>
      </c>
      <c r="I25" s="10">
        <f t="shared" si="1"/>
        <v>-0.9</v>
      </c>
      <c r="J25" s="2">
        <f>+I25/E25*100</f>
        <v>-100</v>
      </c>
      <c r="K25" s="56"/>
      <c r="L25" s="56"/>
    </row>
    <row r="26" spans="2:71" s="39" customFormat="1" ht="16.5" customHeight="1">
      <c r="B26" s="11" t="s">
        <v>90</v>
      </c>
      <c r="C26" s="12">
        <v>0.9</v>
      </c>
      <c r="D26" s="12">
        <v>0</v>
      </c>
      <c r="E26" s="6">
        <f t="shared" ref="E26:E31" si="8">SUM(C26:D26)</f>
        <v>0.9</v>
      </c>
      <c r="F26" s="4">
        <f>+[45]PP!F60</f>
        <v>0</v>
      </c>
      <c r="G26" s="4">
        <f>+[45]PP!G60</f>
        <v>0</v>
      </c>
      <c r="H26" s="13">
        <f t="shared" ref="H26:H31" si="9">SUM(F26:G26)</f>
        <v>0</v>
      </c>
      <c r="I26" s="13">
        <f t="shared" si="1"/>
        <v>-0.9</v>
      </c>
      <c r="J26" s="13">
        <f>+I26/E26*100</f>
        <v>-100</v>
      </c>
      <c r="K26" s="56"/>
      <c r="L26" s="56"/>
    </row>
    <row r="27" spans="2:71" s="39" customFormat="1" ht="16.5" hidden="1" customHeight="1">
      <c r="B27" s="11" t="s">
        <v>93</v>
      </c>
      <c r="C27" s="12">
        <f>+[45]PP!C61</f>
        <v>0</v>
      </c>
      <c r="D27" s="12">
        <f>+[45]PP!D61</f>
        <v>0</v>
      </c>
      <c r="E27" s="6">
        <f t="shared" si="8"/>
        <v>0</v>
      </c>
      <c r="F27" s="4">
        <f>+[45]PP!F61</f>
        <v>0</v>
      </c>
      <c r="G27" s="4">
        <f>+[45]PP!G61</f>
        <v>0</v>
      </c>
      <c r="H27" s="13">
        <f t="shared" si="9"/>
        <v>0</v>
      </c>
      <c r="I27" s="23">
        <f t="shared" si="1"/>
        <v>0</v>
      </c>
      <c r="J27" s="23">
        <v>0</v>
      </c>
      <c r="K27" s="56"/>
      <c r="L27" s="56"/>
    </row>
    <row r="28" spans="2:71" s="39" customFormat="1" ht="16.5" hidden="1" customHeight="1">
      <c r="B28" s="11" t="s">
        <v>23</v>
      </c>
      <c r="C28" s="12">
        <f>+[45]PP!C62</f>
        <v>0</v>
      </c>
      <c r="D28" s="12">
        <f>+[45]PP!D62</f>
        <v>0</v>
      </c>
      <c r="E28" s="6">
        <f t="shared" si="8"/>
        <v>0</v>
      </c>
      <c r="F28" s="4">
        <f>+[45]PP!F62</f>
        <v>0</v>
      </c>
      <c r="G28" s="4">
        <f>+[45]PP!G62</f>
        <v>0</v>
      </c>
      <c r="H28" s="13">
        <f t="shared" si="9"/>
        <v>0</v>
      </c>
      <c r="I28" s="23">
        <f t="shared" si="1"/>
        <v>0</v>
      </c>
      <c r="J28" s="23">
        <v>0</v>
      </c>
      <c r="K28" s="56"/>
      <c r="L28" s="56"/>
    </row>
    <row r="29" spans="2:71" s="39" customFormat="1" ht="16.5" hidden="1" customHeight="1">
      <c r="B29" s="11" t="s">
        <v>94</v>
      </c>
      <c r="C29" s="12">
        <f>+[45]PP!C63</f>
        <v>0</v>
      </c>
      <c r="D29" s="12">
        <f>+[45]PP!D63</f>
        <v>0</v>
      </c>
      <c r="E29" s="6">
        <f t="shared" si="8"/>
        <v>0</v>
      </c>
      <c r="F29" s="4">
        <f>+[45]PP!F63</f>
        <v>0</v>
      </c>
      <c r="G29" s="4">
        <f>+[45]PP!G63</f>
        <v>0</v>
      </c>
      <c r="H29" s="13">
        <f t="shared" si="9"/>
        <v>0</v>
      </c>
      <c r="I29" s="23">
        <f t="shared" si="1"/>
        <v>0</v>
      </c>
      <c r="J29" s="23">
        <v>0</v>
      </c>
      <c r="K29" s="56"/>
      <c r="L29" s="56"/>
    </row>
    <row r="30" spans="2:71" s="39" customFormat="1" ht="16.5" hidden="1" customHeight="1">
      <c r="B30" s="11" t="s">
        <v>92</v>
      </c>
      <c r="C30" s="12">
        <f>+[45]PP!C64</f>
        <v>0</v>
      </c>
      <c r="D30" s="12">
        <f>+[45]PP!D64</f>
        <v>0</v>
      </c>
      <c r="E30" s="6">
        <f t="shared" si="8"/>
        <v>0</v>
      </c>
      <c r="F30" s="4">
        <f>+[45]PP!F64</f>
        <v>0</v>
      </c>
      <c r="G30" s="4">
        <f>+[45]PP!G64</f>
        <v>0</v>
      </c>
      <c r="H30" s="13">
        <f t="shared" si="9"/>
        <v>0</v>
      </c>
      <c r="I30" s="23">
        <f t="shared" si="1"/>
        <v>0</v>
      </c>
      <c r="J30" s="23">
        <v>0</v>
      </c>
      <c r="K30" s="56"/>
      <c r="L30" s="56"/>
    </row>
    <row r="31" spans="2:71" s="38" customFormat="1" ht="15" hidden="1" customHeight="1">
      <c r="B31" s="11" t="s">
        <v>95</v>
      </c>
      <c r="C31" s="12">
        <f>+[45]PP!C65</f>
        <v>0</v>
      </c>
      <c r="D31" s="12">
        <f>+[45]PP!D65</f>
        <v>0</v>
      </c>
      <c r="E31" s="6">
        <f t="shared" si="8"/>
        <v>0</v>
      </c>
      <c r="F31" s="4">
        <f>+[45]PP!F65</f>
        <v>0</v>
      </c>
      <c r="G31" s="4">
        <f>+[45]PP!G65</f>
        <v>0</v>
      </c>
      <c r="H31" s="13">
        <f t="shared" si="9"/>
        <v>0</v>
      </c>
      <c r="I31" s="23">
        <f t="shared" si="1"/>
        <v>0</v>
      </c>
      <c r="J31" s="23">
        <v>0</v>
      </c>
      <c r="K31" s="56"/>
      <c r="L31" s="56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</row>
    <row r="32" spans="2:71" ht="18" customHeight="1">
      <c r="B32" s="104" t="s">
        <v>24</v>
      </c>
      <c r="C32" s="1">
        <f t="shared" ref="C32:H32" si="10">+C33+C41</f>
        <v>240</v>
      </c>
      <c r="D32" s="1">
        <f t="shared" si="10"/>
        <v>183.1</v>
      </c>
      <c r="E32" s="1">
        <f t="shared" si="10"/>
        <v>423.1</v>
      </c>
      <c r="F32" s="1">
        <f t="shared" si="10"/>
        <v>194.2</v>
      </c>
      <c r="G32" s="1">
        <f t="shared" si="10"/>
        <v>173.39999999999998</v>
      </c>
      <c r="H32" s="1">
        <f t="shared" si="10"/>
        <v>367.6</v>
      </c>
      <c r="I32" s="2">
        <f t="shared" si="1"/>
        <v>-55.5</v>
      </c>
      <c r="J32" s="2">
        <f>+I32/E32*100</f>
        <v>-13.117466320018908</v>
      </c>
      <c r="K32" s="56"/>
      <c r="L32" s="56"/>
    </row>
    <row r="33" spans="2:12" ht="18" customHeight="1">
      <c r="B33" s="107" t="s">
        <v>25</v>
      </c>
      <c r="C33" s="1">
        <f t="shared" ref="C33:H33" si="11">+C34+C38</f>
        <v>107.9</v>
      </c>
      <c r="D33" s="1">
        <f t="shared" si="11"/>
        <v>89</v>
      </c>
      <c r="E33" s="1">
        <f t="shared" si="11"/>
        <v>196.90000000000003</v>
      </c>
      <c r="F33" s="1">
        <f t="shared" si="11"/>
        <v>98.600000000000009</v>
      </c>
      <c r="G33" s="2">
        <f t="shared" si="11"/>
        <v>103.8</v>
      </c>
      <c r="H33" s="2">
        <f t="shared" si="11"/>
        <v>202.40000000000003</v>
      </c>
      <c r="I33" s="2">
        <f t="shared" si="1"/>
        <v>5.5</v>
      </c>
      <c r="J33" s="2">
        <f>+I33/E33*100</f>
        <v>2.7932960893854744</v>
      </c>
      <c r="K33" s="56"/>
      <c r="L33" s="56"/>
    </row>
    <row r="34" spans="2:12" ht="18" customHeight="1">
      <c r="B34" s="110" t="s">
        <v>26</v>
      </c>
      <c r="C34" s="2">
        <f t="shared" ref="C34:H34" si="12">+C35+C37</f>
        <v>98.2</v>
      </c>
      <c r="D34" s="2">
        <f t="shared" si="12"/>
        <v>81.400000000000006</v>
      </c>
      <c r="E34" s="2">
        <f t="shared" si="12"/>
        <v>179.60000000000002</v>
      </c>
      <c r="F34" s="2">
        <f t="shared" si="12"/>
        <v>86.4</v>
      </c>
      <c r="G34" s="2">
        <f t="shared" si="12"/>
        <v>96.7</v>
      </c>
      <c r="H34" s="2">
        <f t="shared" si="12"/>
        <v>183.10000000000002</v>
      </c>
      <c r="I34" s="2">
        <f t="shared" si="1"/>
        <v>3.5</v>
      </c>
      <c r="J34" s="2">
        <f>+I34/E34*100</f>
        <v>1.9487750556792871</v>
      </c>
      <c r="K34" s="56"/>
      <c r="L34" s="56"/>
    </row>
    <row r="35" spans="2:12" s="113" customFormat="1" ht="18" customHeight="1">
      <c r="B35" s="114" t="s">
        <v>27</v>
      </c>
      <c r="C35" s="15">
        <f t="shared" ref="C35:H35" si="13">SUM(C36:C37)</f>
        <v>98.2</v>
      </c>
      <c r="D35" s="15">
        <f t="shared" si="13"/>
        <v>81.400000000000006</v>
      </c>
      <c r="E35" s="15">
        <f t="shared" si="13"/>
        <v>179.60000000000002</v>
      </c>
      <c r="F35" s="15">
        <f t="shared" si="13"/>
        <v>86.4</v>
      </c>
      <c r="G35" s="15">
        <f t="shared" si="13"/>
        <v>96.7</v>
      </c>
      <c r="H35" s="15">
        <f t="shared" si="13"/>
        <v>183.10000000000002</v>
      </c>
      <c r="I35" s="15">
        <f t="shared" si="1"/>
        <v>3.5</v>
      </c>
      <c r="J35" s="134">
        <f>+I35/E35*100</f>
        <v>1.9487750556792871</v>
      </c>
      <c r="K35" s="56"/>
      <c r="L35" s="56"/>
    </row>
    <row r="36" spans="2:12" ht="18" customHeight="1">
      <c r="B36" s="133" t="s">
        <v>28</v>
      </c>
      <c r="C36" s="5">
        <v>98.2</v>
      </c>
      <c r="D36" s="5">
        <v>81.400000000000006</v>
      </c>
      <c r="E36" s="6">
        <f>SUM(C36:D36)</f>
        <v>179.60000000000002</v>
      </c>
      <c r="F36" s="5">
        <f>+[45]PP!F71</f>
        <v>86.4</v>
      </c>
      <c r="G36" s="5">
        <f>+[45]PP!G71</f>
        <v>96.7</v>
      </c>
      <c r="H36" s="5">
        <f>SUM(F36:G36)</f>
        <v>183.10000000000002</v>
      </c>
      <c r="I36" s="13">
        <f t="shared" si="1"/>
        <v>3.5</v>
      </c>
      <c r="J36" s="13">
        <f>+I36/E36*100</f>
        <v>1.9487750556792871</v>
      </c>
      <c r="K36" s="56"/>
      <c r="L36" s="56"/>
    </row>
    <row r="37" spans="2:12" ht="18" customHeight="1">
      <c r="B37" s="109" t="s">
        <v>29</v>
      </c>
      <c r="C37" s="4">
        <v>0</v>
      </c>
      <c r="D37" s="5">
        <v>0</v>
      </c>
      <c r="E37" s="6">
        <f>SUM(C37:D37)</f>
        <v>0</v>
      </c>
      <c r="F37" s="4">
        <v>0</v>
      </c>
      <c r="G37" s="5">
        <v>0</v>
      </c>
      <c r="H37" s="5">
        <f>SUM(F37:G37)</f>
        <v>0</v>
      </c>
      <c r="I37" s="16">
        <f t="shared" si="1"/>
        <v>0</v>
      </c>
      <c r="J37" s="23">
        <v>0</v>
      </c>
      <c r="K37" s="56"/>
      <c r="L37" s="56"/>
    </row>
    <row r="38" spans="2:12" s="38" customFormat="1" ht="18" customHeight="1">
      <c r="B38" s="112" t="s">
        <v>30</v>
      </c>
      <c r="C38" s="1">
        <f t="shared" ref="C38:H38" si="14">SUM(C39:C40)</f>
        <v>9.6999999999999993</v>
      </c>
      <c r="D38" s="1">
        <f t="shared" si="14"/>
        <v>7.6</v>
      </c>
      <c r="E38" s="1">
        <f t="shared" si="14"/>
        <v>17.299999999999997</v>
      </c>
      <c r="F38" s="1">
        <f t="shared" si="14"/>
        <v>12.2</v>
      </c>
      <c r="G38" s="1">
        <f t="shared" si="14"/>
        <v>7.1</v>
      </c>
      <c r="H38" s="1">
        <f t="shared" si="14"/>
        <v>19.299999999999997</v>
      </c>
      <c r="I38" s="1">
        <f t="shared" si="1"/>
        <v>2</v>
      </c>
      <c r="J38" s="1">
        <f>+I38/E38*100</f>
        <v>11.560693641618499</v>
      </c>
      <c r="K38" s="56"/>
      <c r="L38" s="56"/>
    </row>
    <row r="39" spans="2:12" s="38" customFormat="1" ht="18" customHeight="1">
      <c r="B39" s="111" t="s">
        <v>31</v>
      </c>
      <c r="C39" s="4">
        <v>9.6999999999999993</v>
      </c>
      <c r="D39" s="4">
        <v>7.6</v>
      </c>
      <c r="E39" s="31">
        <f>SUM(C39:D39)</f>
        <v>17.299999999999997</v>
      </c>
      <c r="F39" s="4">
        <f>+[45]PP!F76</f>
        <v>12.2</v>
      </c>
      <c r="G39" s="4">
        <f>+[45]PP!G76</f>
        <v>7.1</v>
      </c>
      <c r="H39" s="4">
        <f>SUM(F39:G39)</f>
        <v>19.299999999999997</v>
      </c>
      <c r="I39" s="4">
        <f t="shared" si="1"/>
        <v>2</v>
      </c>
      <c r="J39" s="4">
        <f>+I39/E39*100</f>
        <v>11.560693641618499</v>
      </c>
      <c r="K39" s="56"/>
      <c r="L39" s="56"/>
    </row>
    <row r="40" spans="2:12" s="38" customFormat="1" ht="18" customHeight="1">
      <c r="B40" s="111" t="s">
        <v>17</v>
      </c>
      <c r="C40" s="4">
        <v>0</v>
      </c>
      <c r="D40" s="4">
        <v>0</v>
      </c>
      <c r="E40" s="31">
        <f>SUM(C40:D40)</f>
        <v>0</v>
      </c>
      <c r="F40" s="4">
        <v>0</v>
      </c>
      <c r="G40" s="4">
        <v>0</v>
      </c>
      <c r="H40" s="4">
        <f>SUM(F40:G40)</f>
        <v>0</v>
      </c>
      <c r="I40" s="32">
        <f t="shared" ref="I40:I71" si="15">+H40-E40</f>
        <v>0</v>
      </c>
      <c r="J40" s="32">
        <v>0</v>
      </c>
      <c r="K40" s="56"/>
      <c r="L40" s="56"/>
    </row>
    <row r="41" spans="2:12" ht="18" customHeight="1">
      <c r="B41" s="110" t="s">
        <v>32</v>
      </c>
      <c r="C41" s="1">
        <f t="shared" ref="C41:H41" si="16">+C42+C43</f>
        <v>132.1</v>
      </c>
      <c r="D41" s="1">
        <f t="shared" si="16"/>
        <v>94.1</v>
      </c>
      <c r="E41" s="1">
        <f t="shared" si="16"/>
        <v>226.2</v>
      </c>
      <c r="F41" s="1">
        <f t="shared" si="16"/>
        <v>95.6</v>
      </c>
      <c r="G41" s="2">
        <f t="shared" si="16"/>
        <v>69.599999999999994</v>
      </c>
      <c r="H41" s="2">
        <f t="shared" si="16"/>
        <v>165.2</v>
      </c>
      <c r="I41" s="2">
        <f t="shared" si="15"/>
        <v>-61</v>
      </c>
      <c r="J41" s="2">
        <f>+I41/E41*100</f>
        <v>-26.967285587975244</v>
      </c>
      <c r="K41" s="56"/>
      <c r="L41" s="56"/>
    </row>
    <row r="42" spans="2:12" ht="18" customHeight="1">
      <c r="B42" s="109" t="s">
        <v>33</v>
      </c>
      <c r="C42" s="4">
        <v>132.1</v>
      </c>
      <c r="D42" s="5">
        <v>94.1</v>
      </c>
      <c r="E42" s="6">
        <f>SUM(C42:D42)</f>
        <v>226.2</v>
      </c>
      <c r="F42" s="4">
        <f>+[45]PP!F81</f>
        <v>95.6</v>
      </c>
      <c r="G42" s="4">
        <f>+[45]PP!G81</f>
        <v>69.599999999999994</v>
      </c>
      <c r="H42" s="5">
        <f>SUM(F42:G42)</f>
        <v>165.2</v>
      </c>
      <c r="I42" s="5">
        <f t="shared" si="15"/>
        <v>-61</v>
      </c>
      <c r="J42" s="5">
        <f>+I42/E42*100</f>
        <v>-26.967285587975244</v>
      </c>
      <c r="K42" s="56"/>
      <c r="L42" s="56"/>
    </row>
    <row r="43" spans="2:12" ht="18" customHeight="1">
      <c r="B43" s="109" t="s">
        <v>17</v>
      </c>
      <c r="C43" s="4">
        <v>0</v>
      </c>
      <c r="D43" s="5">
        <v>0</v>
      </c>
      <c r="E43" s="6">
        <f>SUM(C43:D43)</f>
        <v>0</v>
      </c>
      <c r="F43" s="4">
        <v>0</v>
      </c>
      <c r="G43" s="5">
        <v>0</v>
      </c>
      <c r="H43" s="5">
        <f>SUM(F43:G43)</f>
        <v>0</v>
      </c>
      <c r="I43" s="7">
        <f t="shared" si="15"/>
        <v>0</v>
      </c>
      <c r="J43" s="14">
        <v>0</v>
      </c>
      <c r="K43" s="56"/>
      <c r="L43" s="56"/>
    </row>
    <row r="44" spans="2:12" ht="18" customHeight="1">
      <c r="B44" s="104" t="s">
        <v>34</v>
      </c>
      <c r="C44" s="1">
        <f t="shared" ref="C44:H44" si="17">+C45+C52+C53</f>
        <v>158.5</v>
      </c>
      <c r="D44" s="1">
        <f t="shared" si="17"/>
        <v>2542.4</v>
      </c>
      <c r="E44" s="1">
        <f t="shared" si="17"/>
        <v>2700.9</v>
      </c>
      <c r="F44" s="1">
        <f t="shared" si="17"/>
        <v>15.7</v>
      </c>
      <c r="G44" s="2">
        <f t="shared" si="17"/>
        <v>477.8</v>
      </c>
      <c r="H44" s="2">
        <f t="shared" si="17"/>
        <v>493.5</v>
      </c>
      <c r="I44" s="2">
        <f t="shared" si="15"/>
        <v>-2207.4</v>
      </c>
      <c r="J44" s="2">
        <f>+I44/E44*100</f>
        <v>-81.728312784627349</v>
      </c>
      <c r="K44" s="56"/>
      <c r="L44" s="56"/>
    </row>
    <row r="45" spans="2:12" ht="18" customHeight="1">
      <c r="B45" s="105" t="s">
        <v>35</v>
      </c>
      <c r="C45" s="2">
        <f t="shared" ref="C45:H45" si="18">+C46+C50</f>
        <v>158.4</v>
      </c>
      <c r="D45" s="2">
        <f t="shared" si="18"/>
        <v>2542.4</v>
      </c>
      <c r="E45" s="2">
        <f t="shared" si="18"/>
        <v>2700.8</v>
      </c>
      <c r="F45" s="2">
        <f t="shared" si="18"/>
        <v>0.5</v>
      </c>
      <c r="G45" s="2">
        <f t="shared" si="18"/>
        <v>0.5</v>
      </c>
      <c r="H45" s="2">
        <f t="shared" si="18"/>
        <v>1</v>
      </c>
      <c r="I45" s="2">
        <f t="shared" si="15"/>
        <v>-2699.8</v>
      </c>
      <c r="J45" s="2">
        <f>+I45/E45*100</f>
        <v>-99.962973933649295</v>
      </c>
      <c r="K45" s="56"/>
      <c r="L45" s="56"/>
    </row>
    <row r="46" spans="2:12" ht="18" customHeight="1">
      <c r="B46" s="108" t="s">
        <v>36</v>
      </c>
      <c r="C46" s="1">
        <f t="shared" ref="C46:H46" si="19">SUM(C47:C49)</f>
        <v>0</v>
      </c>
      <c r="D46" s="1">
        <f t="shared" si="19"/>
        <v>2517.3000000000002</v>
      </c>
      <c r="E46" s="1">
        <f t="shared" si="19"/>
        <v>2517.3000000000002</v>
      </c>
      <c r="F46" s="1">
        <f t="shared" si="19"/>
        <v>0</v>
      </c>
      <c r="G46" s="2">
        <f t="shared" si="19"/>
        <v>0</v>
      </c>
      <c r="H46" s="2">
        <f t="shared" si="19"/>
        <v>0</v>
      </c>
      <c r="I46" s="2">
        <f t="shared" si="15"/>
        <v>-2517.3000000000002</v>
      </c>
      <c r="J46" s="33">
        <v>0</v>
      </c>
      <c r="K46" s="56"/>
      <c r="L46" s="56"/>
    </row>
    <row r="47" spans="2:12" ht="18" customHeight="1">
      <c r="B47" s="106" t="s">
        <v>96</v>
      </c>
      <c r="C47" s="4">
        <v>0</v>
      </c>
      <c r="D47" s="5">
        <v>0</v>
      </c>
      <c r="E47" s="6">
        <f>SUM(C47:D47)</f>
        <v>0</v>
      </c>
      <c r="F47" s="4">
        <v>0</v>
      </c>
      <c r="G47" s="5">
        <v>0</v>
      </c>
      <c r="H47" s="5">
        <f>SUM(F47:G47)</f>
        <v>0</v>
      </c>
      <c r="I47" s="5">
        <f t="shared" si="15"/>
        <v>0</v>
      </c>
      <c r="J47" s="23">
        <v>0</v>
      </c>
      <c r="K47" s="56"/>
      <c r="L47" s="56"/>
    </row>
    <row r="48" spans="2:12" ht="18" customHeight="1">
      <c r="B48" s="106" t="s">
        <v>97</v>
      </c>
      <c r="C48" s="4">
        <v>0</v>
      </c>
      <c r="D48" s="5">
        <v>2517.3000000000002</v>
      </c>
      <c r="E48" s="6">
        <f>SUM(C48:D48)</f>
        <v>2517.3000000000002</v>
      </c>
      <c r="F48" s="4">
        <v>0</v>
      </c>
      <c r="G48" s="4">
        <v>0</v>
      </c>
      <c r="H48" s="5">
        <f>SUM(F48:G48)</f>
        <v>0</v>
      </c>
      <c r="I48" s="5">
        <f t="shared" si="15"/>
        <v>-2517.3000000000002</v>
      </c>
      <c r="J48" s="23">
        <v>0</v>
      </c>
      <c r="K48" s="56"/>
      <c r="L48" s="56"/>
    </row>
    <row r="49" spans="2:12" ht="18" customHeight="1">
      <c r="B49" s="106" t="s">
        <v>91</v>
      </c>
      <c r="C49" s="4">
        <v>0</v>
      </c>
      <c r="D49" s="4">
        <v>0</v>
      </c>
      <c r="E49" s="6">
        <f>SUM(C49:D49)</f>
        <v>0</v>
      </c>
      <c r="F49" s="4">
        <v>0</v>
      </c>
      <c r="G49" s="4">
        <v>0</v>
      </c>
      <c r="H49" s="5">
        <f>SUM(F49:G49)</f>
        <v>0</v>
      </c>
      <c r="I49" s="5">
        <f t="shared" si="15"/>
        <v>0</v>
      </c>
      <c r="J49" s="23">
        <v>0</v>
      </c>
      <c r="K49" s="56"/>
      <c r="L49" s="56"/>
    </row>
    <row r="50" spans="2:12" ht="18" customHeight="1">
      <c r="B50" s="107" t="s">
        <v>37</v>
      </c>
      <c r="C50" s="1">
        <f t="shared" ref="C50:H50" si="20">SUM(C51:C51)</f>
        <v>158.4</v>
      </c>
      <c r="D50" s="1">
        <f t="shared" si="20"/>
        <v>25.1</v>
      </c>
      <c r="E50" s="1">
        <f t="shared" si="20"/>
        <v>183.5</v>
      </c>
      <c r="F50" s="1">
        <f t="shared" si="20"/>
        <v>0.5</v>
      </c>
      <c r="G50" s="2">
        <f t="shared" si="20"/>
        <v>0.5</v>
      </c>
      <c r="H50" s="2">
        <f t="shared" si="20"/>
        <v>1</v>
      </c>
      <c r="I50" s="2">
        <f t="shared" si="15"/>
        <v>-182.5</v>
      </c>
      <c r="J50" s="2">
        <f>+I50/E50*100</f>
        <v>-99.455040871934614</v>
      </c>
      <c r="K50" s="56"/>
      <c r="L50" s="56"/>
    </row>
    <row r="51" spans="2:12" ht="18" customHeight="1">
      <c r="B51" s="106" t="s">
        <v>38</v>
      </c>
      <c r="C51" s="84">
        <v>158.4</v>
      </c>
      <c r="D51" s="83">
        <v>25.1</v>
      </c>
      <c r="E51" s="6">
        <f>SUM(C51:D51)</f>
        <v>183.5</v>
      </c>
      <c r="F51" s="84">
        <f>+[45]PP!F90</f>
        <v>0.5</v>
      </c>
      <c r="G51" s="84">
        <f>+[45]PP!G90</f>
        <v>0.5</v>
      </c>
      <c r="H51" s="83">
        <f>SUM(F51:G51)</f>
        <v>1</v>
      </c>
      <c r="I51" s="83">
        <f t="shared" si="15"/>
        <v>-182.5</v>
      </c>
      <c r="J51" s="5">
        <f>+I51/E51*100</f>
        <v>-99.455040871934614</v>
      </c>
      <c r="K51" s="56"/>
      <c r="L51" s="56"/>
    </row>
    <row r="52" spans="2:12" ht="18" customHeight="1">
      <c r="B52" s="105" t="s">
        <v>39</v>
      </c>
      <c r="C52" s="17">
        <v>0.1</v>
      </c>
      <c r="D52" s="17">
        <v>0</v>
      </c>
      <c r="E52" s="3">
        <f>SUM(C52:D52)</f>
        <v>0.1</v>
      </c>
      <c r="F52" s="17">
        <v>0</v>
      </c>
      <c r="G52" s="17">
        <v>0</v>
      </c>
      <c r="H52" s="15">
        <f>SUM(F52:G52)</f>
        <v>0</v>
      </c>
      <c r="I52" s="132">
        <f t="shared" si="15"/>
        <v>-0.1</v>
      </c>
      <c r="J52" s="14">
        <v>0</v>
      </c>
      <c r="K52" s="56"/>
      <c r="L52" s="56"/>
    </row>
    <row r="53" spans="2:12" ht="18" customHeight="1">
      <c r="B53" s="105" t="s">
        <v>40</v>
      </c>
      <c r="C53" s="1">
        <f t="shared" ref="C53:H53" si="21">+C54+C55+C56</f>
        <v>0</v>
      </c>
      <c r="D53" s="1">
        <f t="shared" si="21"/>
        <v>0</v>
      </c>
      <c r="E53" s="1">
        <f t="shared" si="21"/>
        <v>0</v>
      </c>
      <c r="F53" s="1">
        <f t="shared" si="21"/>
        <v>15.2</v>
      </c>
      <c r="G53" s="1">
        <f t="shared" si="21"/>
        <v>477.3</v>
      </c>
      <c r="H53" s="1">
        <f t="shared" si="21"/>
        <v>492.5</v>
      </c>
      <c r="I53" s="1">
        <f t="shared" si="15"/>
        <v>492.5</v>
      </c>
      <c r="J53" s="2">
        <v>0</v>
      </c>
      <c r="K53" s="56"/>
      <c r="L53" s="56"/>
    </row>
    <row r="54" spans="2:12" ht="18" customHeight="1">
      <c r="B54" s="131" t="s">
        <v>100</v>
      </c>
      <c r="C54" s="4">
        <v>0</v>
      </c>
      <c r="D54" s="5">
        <v>0</v>
      </c>
      <c r="E54" s="6">
        <f>SUM(C54:D54)</f>
        <v>0</v>
      </c>
      <c r="F54" s="4">
        <f>+[45]PP!F97</f>
        <v>15.2</v>
      </c>
      <c r="G54" s="4">
        <f>+[45]PP!G97</f>
        <v>477.3</v>
      </c>
      <c r="H54" s="18">
        <f>SUM(F54:G54)</f>
        <v>492.5</v>
      </c>
      <c r="I54" s="5">
        <f t="shared" si="15"/>
        <v>492.5</v>
      </c>
      <c r="J54" s="14">
        <v>0</v>
      </c>
      <c r="K54" s="56"/>
      <c r="L54" s="56"/>
    </row>
    <row r="55" spans="2:12" ht="18" customHeight="1">
      <c r="B55" s="131" t="s">
        <v>99</v>
      </c>
      <c r="C55" s="18">
        <v>0</v>
      </c>
      <c r="D55" s="18">
        <v>0</v>
      </c>
      <c r="E55" s="6">
        <f>SUM(C55:D55)</f>
        <v>0</v>
      </c>
      <c r="F55" s="18">
        <v>0</v>
      </c>
      <c r="G55" s="18">
        <v>0</v>
      </c>
      <c r="H55" s="18">
        <f>SUM(F55:G55)</f>
        <v>0</v>
      </c>
      <c r="I55" s="14">
        <f t="shared" si="15"/>
        <v>0</v>
      </c>
      <c r="J55" s="14">
        <v>0</v>
      </c>
      <c r="K55" s="56"/>
      <c r="L55" s="56"/>
    </row>
    <row r="56" spans="2:12" ht="18" customHeight="1">
      <c r="B56" s="131" t="s">
        <v>17</v>
      </c>
      <c r="C56" s="18">
        <v>0</v>
      </c>
      <c r="D56" s="18">
        <v>0</v>
      </c>
      <c r="E56" s="6">
        <f>SUM(C56:D56)</f>
        <v>0</v>
      </c>
      <c r="F56" s="18">
        <v>0</v>
      </c>
      <c r="G56" s="18">
        <v>0</v>
      </c>
      <c r="H56" s="18">
        <f>SUM(F56:G56)</f>
        <v>0</v>
      </c>
      <c r="I56" s="14">
        <f t="shared" si="15"/>
        <v>0</v>
      </c>
      <c r="J56" s="14">
        <v>0</v>
      </c>
      <c r="K56" s="56"/>
      <c r="L56" s="56"/>
    </row>
    <row r="57" spans="2:12" ht="18" customHeight="1">
      <c r="B57" s="104" t="s">
        <v>41</v>
      </c>
      <c r="C57" s="1">
        <f t="shared" ref="C57:H57" si="22">+C58+C61</f>
        <v>0</v>
      </c>
      <c r="D57" s="1">
        <f t="shared" si="22"/>
        <v>31.4</v>
      </c>
      <c r="E57" s="1">
        <f t="shared" si="22"/>
        <v>31.4</v>
      </c>
      <c r="F57" s="1">
        <f t="shared" si="22"/>
        <v>0</v>
      </c>
      <c r="G57" s="2">
        <f t="shared" si="22"/>
        <v>51.2</v>
      </c>
      <c r="H57" s="2">
        <f t="shared" si="22"/>
        <v>51.2</v>
      </c>
      <c r="I57" s="2">
        <f t="shared" si="15"/>
        <v>19.800000000000004</v>
      </c>
      <c r="J57" s="2">
        <f>+I57/E57*100</f>
        <v>63.057324840764352</v>
      </c>
      <c r="K57" s="56"/>
      <c r="L57" s="56"/>
    </row>
    <row r="58" spans="2:12" ht="18" customHeight="1">
      <c r="B58" s="130" t="s">
        <v>42</v>
      </c>
      <c r="C58" s="19">
        <f t="shared" ref="C58:H58" si="23">+C59+C60</f>
        <v>0</v>
      </c>
      <c r="D58" s="19">
        <f t="shared" si="23"/>
        <v>31.4</v>
      </c>
      <c r="E58" s="19">
        <f t="shared" si="23"/>
        <v>31.4</v>
      </c>
      <c r="F58" s="19">
        <f t="shared" si="23"/>
        <v>0</v>
      </c>
      <c r="G58" s="20">
        <f t="shared" si="23"/>
        <v>51.2</v>
      </c>
      <c r="H58" s="20">
        <f t="shared" si="23"/>
        <v>51.2</v>
      </c>
      <c r="I58" s="20">
        <f t="shared" si="15"/>
        <v>19.800000000000004</v>
      </c>
      <c r="J58" s="20">
        <f>+I58/E58*100</f>
        <v>63.057324840764352</v>
      </c>
      <c r="K58" s="56"/>
      <c r="L58" s="56"/>
    </row>
    <row r="59" spans="2:12" ht="18" customHeight="1">
      <c r="B59" s="129" t="s">
        <v>43</v>
      </c>
      <c r="C59" s="4">
        <v>0</v>
      </c>
      <c r="D59" s="5">
        <v>31.4</v>
      </c>
      <c r="E59" s="6">
        <f>SUM(C59:D59)</f>
        <v>31.4</v>
      </c>
      <c r="F59" s="4">
        <f>+[45]PP!F102</f>
        <v>0</v>
      </c>
      <c r="G59" s="4">
        <f>+[45]PP!G102</f>
        <v>51.2</v>
      </c>
      <c r="H59" s="5">
        <f>SUM(F59:G59)</f>
        <v>51.2</v>
      </c>
      <c r="I59" s="5">
        <f t="shared" si="15"/>
        <v>19.800000000000004</v>
      </c>
      <c r="J59" s="5">
        <f>+I59/E59*100</f>
        <v>63.057324840764352</v>
      </c>
      <c r="K59" s="56"/>
      <c r="L59" s="56"/>
    </row>
    <row r="60" spans="2:12" ht="18" hidden="1" customHeight="1">
      <c r="B60" s="129" t="s">
        <v>44</v>
      </c>
      <c r="C60" s="4">
        <v>0</v>
      </c>
      <c r="D60" s="5">
        <v>0</v>
      </c>
      <c r="E60" s="6">
        <f>SUM(C60:D60)</f>
        <v>0</v>
      </c>
      <c r="F60" s="4">
        <f>+[45]PP!F103</f>
        <v>0</v>
      </c>
      <c r="G60" s="5">
        <f>+[45]PP!F103</f>
        <v>0</v>
      </c>
      <c r="H60" s="5">
        <f>SUM(F60:G60)</f>
        <v>0</v>
      </c>
      <c r="I60" s="5">
        <f t="shared" si="15"/>
        <v>0</v>
      </c>
      <c r="J60" s="14">
        <v>0</v>
      </c>
      <c r="K60" s="56"/>
      <c r="L60" s="56"/>
    </row>
    <row r="61" spans="2:12" ht="18" hidden="1" customHeight="1">
      <c r="B61" s="21" t="s">
        <v>45</v>
      </c>
      <c r="C61" s="4">
        <v>0</v>
      </c>
      <c r="D61" s="5">
        <v>0</v>
      </c>
      <c r="E61" s="6">
        <f>SUM(C61:D61)</f>
        <v>0</v>
      </c>
      <c r="F61" s="4">
        <f>+[45]PP!F104</f>
        <v>0</v>
      </c>
      <c r="G61" s="5">
        <f>+[45]PP!F104</f>
        <v>0</v>
      </c>
      <c r="H61" s="5">
        <f>SUM(F61:G61)</f>
        <v>0</v>
      </c>
      <c r="I61" s="5">
        <f t="shared" si="15"/>
        <v>0</v>
      </c>
      <c r="J61" s="5">
        <v>0</v>
      </c>
      <c r="K61" s="56"/>
      <c r="L61" s="56"/>
    </row>
    <row r="62" spans="2:12" ht="21" customHeight="1">
      <c r="B62" s="103" t="s">
        <v>46</v>
      </c>
      <c r="C62" s="28">
        <f t="shared" ref="C62:H62" si="24">+C57+C8</f>
        <v>741</v>
      </c>
      <c r="D62" s="28">
        <f t="shared" si="24"/>
        <v>3133.4</v>
      </c>
      <c r="E62" s="28">
        <f t="shared" si="24"/>
        <v>3874.4</v>
      </c>
      <c r="F62" s="28">
        <f t="shared" si="24"/>
        <v>776.3</v>
      </c>
      <c r="G62" s="28">
        <f t="shared" si="24"/>
        <v>1584.4</v>
      </c>
      <c r="H62" s="28">
        <f t="shared" si="24"/>
        <v>2360.6999999999998</v>
      </c>
      <c r="I62" s="28">
        <f t="shared" si="15"/>
        <v>-1513.7000000000003</v>
      </c>
      <c r="J62" s="29">
        <f>+I62/E62*100</f>
        <v>-39.069275242618218</v>
      </c>
      <c r="K62" s="56"/>
      <c r="L62" s="56"/>
    </row>
    <row r="63" spans="2:12" ht="18" customHeight="1">
      <c r="B63" s="102" t="s">
        <v>47</v>
      </c>
      <c r="C63" s="1">
        <v>319.5</v>
      </c>
      <c r="D63" s="1">
        <v>4.3</v>
      </c>
      <c r="E63" s="3">
        <f>SUM(C63:D63)</f>
        <v>323.8</v>
      </c>
      <c r="F63" s="1">
        <f>+[45]PP!F106</f>
        <v>370.1</v>
      </c>
      <c r="G63" s="1">
        <f>+[45]PP!G106</f>
        <v>14.81556391</v>
      </c>
      <c r="H63" s="2">
        <f>SUM(F63:G63)</f>
        <v>384.91556391</v>
      </c>
      <c r="I63" s="2">
        <f t="shared" si="15"/>
        <v>61.115563909999992</v>
      </c>
      <c r="J63" s="3">
        <f>+I63/E63*100</f>
        <v>18.874479280420008</v>
      </c>
      <c r="K63" s="56"/>
      <c r="L63" s="56"/>
    </row>
    <row r="64" spans="2:12" ht="18" customHeight="1">
      <c r="B64" s="102" t="s">
        <v>48</v>
      </c>
      <c r="C64" s="90">
        <f t="shared" ref="C64:H64" si="25">+C68+C65+C80</f>
        <v>15893.5</v>
      </c>
      <c r="D64" s="90">
        <f t="shared" si="25"/>
        <v>165308.69999999998</v>
      </c>
      <c r="E64" s="90">
        <f t="shared" si="25"/>
        <v>181202.2</v>
      </c>
      <c r="F64" s="90">
        <f t="shared" si="25"/>
        <v>1724</v>
      </c>
      <c r="G64" s="90">
        <f t="shared" si="25"/>
        <v>169938.98076238</v>
      </c>
      <c r="H64" s="89">
        <f t="shared" si="25"/>
        <v>171662.98076238</v>
      </c>
      <c r="I64" s="89">
        <f t="shared" si="15"/>
        <v>-9539.219237620011</v>
      </c>
      <c r="J64" s="80">
        <f>+I64/E64*100</f>
        <v>-5.2644058613085329</v>
      </c>
      <c r="K64" s="56"/>
      <c r="L64" s="56"/>
    </row>
    <row r="65" spans="2:12" ht="18" customHeight="1">
      <c r="B65" s="85" t="s">
        <v>49</v>
      </c>
      <c r="C65" s="101">
        <f t="shared" ref="C65:I65" si="26">+C67+C66</f>
        <v>24.9</v>
      </c>
      <c r="D65" s="101">
        <f t="shared" si="26"/>
        <v>3696.3</v>
      </c>
      <c r="E65" s="101">
        <f t="shared" si="26"/>
        <v>3721.2</v>
      </c>
      <c r="F65" s="101">
        <f t="shared" si="26"/>
        <v>972.3</v>
      </c>
      <c r="G65" s="101">
        <f t="shared" si="26"/>
        <v>1314.4</v>
      </c>
      <c r="H65" s="101">
        <f t="shared" si="26"/>
        <v>2286.7000000000003</v>
      </c>
      <c r="I65" s="101">
        <f t="shared" si="26"/>
        <v>-1434.4999999999998</v>
      </c>
      <c r="J65" s="100">
        <f>+I65/E65*100</f>
        <v>-38.549392669031491</v>
      </c>
      <c r="K65" s="56"/>
      <c r="L65" s="56"/>
    </row>
    <row r="66" spans="2:12" ht="18" customHeight="1">
      <c r="B66" s="99" t="s">
        <v>81</v>
      </c>
      <c r="C66" s="87">
        <v>0</v>
      </c>
      <c r="D66" s="87">
        <v>3669</v>
      </c>
      <c r="E66" s="77">
        <f>+C66+D66</f>
        <v>3669</v>
      </c>
      <c r="F66" s="87">
        <f>+[45]PP!F109</f>
        <v>972.3</v>
      </c>
      <c r="G66" s="87">
        <f>+[45]PP!G109</f>
        <v>1258.5</v>
      </c>
      <c r="H66" s="86">
        <f>SUM(F66:G66)</f>
        <v>2230.8000000000002</v>
      </c>
      <c r="I66" s="86">
        <f t="shared" ref="I66:I97" si="27">+H66-E66</f>
        <v>-1438.1999999999998</v>
      </c>
      <c r="J66" s="23">
        <v>0</v>
      </c>
      <c r="K66" s="56"/>
      <c r="L66" s="56"/>
    </row>
    <row r="67" spans="2:12" ht="18" customHeight="1">
      <c r="B67" s="99" t="s">
        <v>50</v>
      </c>
      <c r="C67" s="87">
        <v>24.9</v>
      </c>
      <c r="D67" s="86">
        <v>27.3</v>
      </c>
      <c r="E67" s="77">
        <f>+C67+D67</f>
        <v>52.2</v>
      </c>
      <c r="F67" s="87">
        <f>+[45]PP!F110</f>
        <v>0</v>
      </c>
      <c r="G67" s="87">
        <f>+[45]PP!G110</f>
        <v>55.9</v>
      </c>
      <c r="H67" s="86">
        <f>SUM(F67:G67)</f>
        <v>55.9</v>
      </c>
      <c r="I67" s="86">
        <f t="shared" si="27"/>
        <v>3.6999999999999957</v>
      </c>
      <c r="J67" s="77">
        <f>+I67/E67*100</f>
        <v>7.0881226053639761</v>
      </c>
      <c r="K67" s="56"/>
      <c r="L67" s="56"/>
    </row>
    <row r="68" spans="2:12" ht="18" customHeight="1">
      <c r="B68" s="85" t="s">
        <v>51</v>
      </c>
      <c r="C68" s="98">
        <f>+C69+C71+C73</f>
        <v>15868.6</v>
      </c>
      <c r="D68" s="98">
        <f>+D69+D71+D73</f>
        <v>161612.4</v>
      </c>
      <c r="E68" s="98">
        <f>+E69+E71+E73</f>
        <v>177481</v>
      </c>
      <c r="F68" s="98">
        <f>+F69+F71+F73</f>
        <v>751.7</v>
      </c>
      <c r="G68" s="98">
        <f>+G69+G71+G73</f>
        <v>168624.58076238001</v>
      </c>
      <c r="H68" s="98">
        <f>+H69+H71</f>
        <v>169376.28076237999</v>
      </c>
      <c r="I68" s="98">
        <f t="shared" si="27"/>
        <v>-8104.719237620011</v>
      </c>
      <c r="J68" s="100">
        <f>+I68/E68*100</f>
        <v>-4.5665278185383285</v>
      </c>
      <c r="K68" s="56"/>
      <c r="L68" s="56"/>
    </row>
    <row r="69" spans="2:12" ht="18" customHeight="1">
      <c r="B69" s="96" t="s">
        <v>52</v>
      </c>
      <c r="C69" s="95">
        <v>0</v>
      </c>
      <c r="D69" s="94">
        <v>0</v>
      </c>
      <c r="E69" s="94">
        <f>+E70</f>
        <v>0</v>
      </c>
      <c r="F69" s="95">
        <f>+F70</f>
        <v>0</v>
      </c>
      <c r="G69" s="95">
        <f>+G70</f>
        <v>0</v>
      </c>
      <c r="H69" s="94">
        <f>+H70</f>
        <v>0</v>
      </c>
      <c r="I69" s="20">
        <f t="shared" si="27"/>
        <v>0</v>
      </c>
      <c r="J69" s="22">
        <v>0</v>
      </c>
      <c r="K69" s="56"/>
      <c r="L69" s="56"/>
    </row>
    <row r="70" spans="2:12" ht="18" customHeight="1">
      <c r="B70" s="97" t="s">
        <v>53</v>
      </c>
      <c r="C70" s="87">
        <v>0</v>
      </c>
      <c r="D70" s="86">
        <v>0</v>
      </c>
      <c r="E70" s="77">
        <f>SUM(C70:D70)</f>
        <v>0</v>
      </c>
      <c r="F70" s="87">
        <f>+[45]PP!F113</f>
        <v>0</v>
      </c>
      <c r="G70" s="87">
        <f>+[45]PP!G113</f>
        <v>0</v>
      </c>
      <c r="H70" s="86">
        <f>SUM(F70:G70)</f>
        <v>0</v>
      </c>
      <c r="I70" s="5">
        <f t="shared" si="27"/>
        <v>0</v>
      </c>
      <c r="J70" s="22">
        <v>0</v>
      </c>
      <c r="K70" s="56"/>
      <c r="L70" s="56"/>
    </row>
    <row r="71" spans="2:12" ht="18" customHeight="1">
      <c r="B71" s="96" t="s">
        <v>54</v>
      </c>
      <c r="C71" s="95">
        <f>+C74+C77</f>
        <v>15868.6</v>
      </c>
      <c r="D71" s="95">
        <f>+D74+D77</f>
        <v>161612.4</v>
      </c>
      <c r="E71" s="95">
        <f>+E74+E77</f>
        <v>177481</v>
      </c>
      <c r="F71" s="95">
        <f>+F74+F77</f>
        <v>751.7</v>
      </c>
      <c r="G71" s="95">
        <f>+G74+G77</f>
        <v>168624.58076238001</v>
      </c>
      <c r="H71" s="94">
        <f>+H74+H77+H73</f>
        <v>169376.28076237999</v>
      </c>
      <c r="I71" s="20">
        <f t="shared" si="27"/>
        <v>-8104.719237620011</v>
      </c>
      <c r="J71" s="93">
        <f>+I71/E71*100</f>
        <v>-4.5665278185383285</v>
      </c>
      <c r="K71" s="56"/>
      <c r="L71" s="56"/>
    </row>
    <row r="72" spans="2:12" ht="18" hidden="1" customHeight="1">
      <c r="B72" s="91" t="s">
        <v>55</v>
      </c>
      <c r="C72" s="90">
        <v>0</v>
      </c>
      <c r="D72" s="89">
        <v>0</v>
      </c>
      <c r="E72" s="89">
        <v>0</v>
      </c>
      <c r="F72" s="90">
        <v>0</v>
      </c>
      <c r="G72" s="90">
        <v>1</v>
      </c>
      <c r="H72" s="89">
        <f>SUM(F72:G72)</f>
        <v>1</v>
      </c>
      <c r="I72" s="2">
        <f t="shared" si="27"/>
        <v>1</v>
      </c>
      <c r="J72" s="77" t="e">
        <f>+I72/E72*100</f>
        <v>#DIV/0!</v>
      </c>
      <c r="K72" s="56"/>
      <c r="L72" s="56"/>
    </row>
    <row r="73" spans="2:12" ht="18" customHeight="1">
      <c r="B73" s="91" t="s">
        <v>56</v>
      </c>
      <c r="C73" s="90">
        <v>0</v>
      </c>
      <c r="D73" s="90">
        <v>0</v>
      </c>
      <c r="E73" s="3">
        <f>SUM(C73:D73)</f>
        <v>0</v>
      </c>
      <c r="F73" s="90">
        <f>+[45]PP!F115</f>
        <v>0</v>
      </c>
      <c r="G73" s="90">
        <f>+[45]PP!G115</f>
        <v>0</v>
      </c>
      <c r="H73" s="90">
        <f>SUM(F73:G73)</f>
        <v>0</v>
      </c>
      <c r="I73" s="2">
        <f t="shared" si="27"/>
        <v>0</v>
      </c>
      <c r="J73" s="92" t="s">
        <v>57</v>
      </c>
      <c r="K73" s="56"/>
      <c r="L73" s="56"/>
    </row>
    <row r="74" spans="2:12" ht="18" customHeight="1">
      <c r="B74" s="91" t="s">
        <v>58</v>
      </c>
      <c r="C74" s="90">
        <f t="shared" ref="C74:H74" si="28">+C75+C76</f>
        <v>0</v>
      </c>
      <c r="D74" s="90">
        <f t="shared" si="28"/>
        <v>157488.79999999999</v>
      </c>
      <c r="E74" s="90">
        <f t="shared" si="28"/>
        <v>157488.79999999999</v>
      </c>
      <c r="F74" s="90">
        <f t="shared" si="28"/>
        <v>0</v>
      </c>
      <c r="G74" s="90">
        <f t="shared" si="28"/>
        <v>168471.88076237999</v>
      </c>
      <c r="H74" s="89">
        <f t="shared" si="28"/>
        <v>168471.88076237999</v>
      </c>
      <c r="I74" s="2">
        <f t="shared" si="27"/>
        <v>10983.080762380006</v>
      </c>
      <c r="J74" s="80">
        <f>+I74/E74*100</f>
        <v>6.9738805314282715</v>
      </c>
      <c r="K74" s="56"/>
      <c r="L74" s="56"/>
    </row>
    <row r="75" spans="2:12" ht="18" customHeight="1">
      <c r="B75" s="88" t="s">
        <v>59</v>
      </c>
      <c r="C75" s="87">
        <v>0</v>
      </c>
      <c r="D75" s="86">
        <v>0</v>
      </c>
      <c r="E75" s="6">
        <f>SUM(C75:D75)</f>
        <v>0</v>
      </c>
      <c r="F75" s="87">
        <f>+[45]PP!F117</f>
        <v>0</v>
      </c>
      <c r="G75" s="87">
        <f>+[45]PP!G117</f>
        <v>0</v>
      </c>
      <c r="H75" s="86">
        <f>SUM(F75:G75)</f>
        <v>0</v>
      </c>
      <c r="I75" s="5">
        <f t="shared" si="27"/>
        <v>0</v>
      </c>
      <c r="J75" s="23">
        <v>0</v>
      </c>
      <c r="K75" s="56"/>
      <c r="L75" s="56"/>
    </row>
    <row r="76" spans="2:12" ht="18" customHeight="1">
      <c r="B76" s="88" t="s">
        <v>60</v>
      </c>
      <c r="C76" s="87">
        <v>0</v>
      </c>
      <c r="D76" s="86">
        <v>157488.79999999999</v>
      </c>
      <c r="E76" s="6">
        <f>SUM(C76:D76)</f>
        <v>157488.79999999999</v>
      </c>
      <c r="F76" s="87">
        <f>+[45]PP!F118</f>
        <v>0</v>
      </c>
      <c r="G76" s="87">
        <f>+[45]PP!G118</f>
        <v>168471.88076237999</v>
      </c>
      <c r="H76" s="86">
        <f>SUM(F76:G76)</f>
        <v>168471.88076237999</v>
      </c>
      <c r="I76" s="5">
        <f t="shared" si="27"/>
        <v>10983.080762380006</v>
      </c>
      <c r="J76" s="77">
        <f>+I76/E76*100</f>
        <v>6.9738805314282715</v>
      </c>
      <c r="K76" s="56"/>
      <c r="L76" s="56"/>
    </row>
    <row r="77" spans="2:12" ht="18" customHeight="1">
      <c r="B77" s="91" t="s">
        <v>61</v>
      </c>
      <c r="C77" s="90">
        <f t="shared" ref="C77:H77" si="29">+C78+C79</f>
        <v>15868.6</v>
      </c>
      <c r="D77" s="90">
        <f t="shared" si="29"/>
        <v>4123.6000000000004</v>
      </c>
      <c r="E77" s="90">
        <f t="shared" si="29"/>
        <v>19992.2</v>
      </c>
      <c r="F77" s="90">
        <f t="shared" si="29"/>
        <v>751.7</v>
      </c>
      <c r="G77" s="90">
        <f t="shared" si="29"/>
        <v>152.69999999999999</v>
      </c>
      <c r="H77" s="89">
        <f t="shared" si="29"/>
        <v>904.40000000000009</v>
      </c>
      <c r="I77" s="2">
        <f t="shared" si="27"/>
        <v>-19087.8</v>
      </c>
      <c r="J77" s="80">
        <f>+I77/E77*100</f>
        <v>-95.476235731935446</v>
      </c>
      <c r="K77" s="56"/>
      <c r="L77" s="56"/>
    </row>
    <row r="78" spans="2:12" ht="18" customHeight="1">
      <c r="B78" s="88" t="s">
        <v>62</v>
      </c>
      <c r="C78" s="87">
        <v>0</v>
      </c>
      <c r="D78" s="86">
        <v>0</v>
      </c>
      <c r="E78" s="6">
        <f>SUM(C78:D78)</f>
        <v>0</v>
      </c>
      <c r="F78" s="87">
        <f>+[45]PP!F120</f>
        <v>0</v>
      </c>
      <c r="G78" s="87">
        <f>+[45]PP!G120</f>
        <v>0</v>
      </c>
      <c r="H78" s="86">
        <f>SUM(F78:G78)</f>
        <v>0</v>
      </c>
      <c r="I78" s="7">
        <f t="shared" si="27"/>
        <v>0</v>
      </c>
      <c r="J78" s="23">
        <v>0</v>
      </c>
      <c r="K78" s="56"/>
      <c r="L78" s="56"/>
    </row>
    <row r="79" spans="2:12" ht="18" customHeight="1">
      <c r="B79" s="88" t="s">
        <v>63</v>
      </c>
      <c r="C79" s="87">
        <v>15868.6</v>
      </c>
      <c r="D79" s="87">
        <v>4123.6000000000004</v>
      </c>
      <c r="E79" s="6">
        <f>SUM(C79:D79)</f>
        <v>19992.2</v>
      </c>
      <c r="F79" s="87">
        <f>+[45]PP!F121</f>
        <v>751.7</v>
      </c>
      <c r="G79" s="87">
        <f>+[45]PP!G121</f>
        <v>152.69999999999999</v>
      </c>
      <c r="H79" s="86">
        <f>SUM(F79:G79)</f>
        <v>904.40000000000009</v>
      </c>
      <c r="I79" s="5">
        <f t="shared" si="27"/>
        <v>-19087.8</v>
      </c>
      <c r="J79" s="77">
        <f>+I79/E79*100</f>
        <v>-95.476235731935446</v>
      </c>
      <c r="K79" s="56"/>
      <c r="L79" s="56"/>
    </row>
    <row r="80" spans="2:12" ht="19.5" customHeight="1">
      <c r="B80" s="85" t="s">
        <v>64</v>
      </c>
      <c r="C80" s="81">
        <f t="shared" ref="C80:H80" si="30">+C81+C84</f>
        <v>0</v>
      </c>
      <c r="D80" s="81">
        <f t="shared" si="30"/>
        <v>0</v>
      </c>
      <c r="E80" s="81">
        <f t="shared" si="30"/>
        <v>0</v>
      </c>
      <c r="F80" s="81">
        <f t="shared" si="30"/>
        <v>0</v>
      </c>
      <c r="G80" s="81">
        <f t="shared" si="30"/>
        <v>0</v>
      </c>
      <c r="H80" s="80">
        <f t="shared" si="30"/>
        <v>0</v>
      </c>
      <c r="I80" s="2">
        <f t="shared" si="27"/>
        <v>0</v>
      </c>
      <c r="J80" s="128">
        <v>0</v>
      </c>
      <c r="K80" s="56"/>
      <c r="L80" s="56"/>
    </row>
    <row r="81" spans="2:12" ht="19.5" customHeight="1">
      <c r="B81" s="82" t="s">
        <v>65</v>
      </c>
      <c r="C81" s="81">
        <f t="shared" ref="C81:H81" si="31">+C82+C83</f>
        <v>0</v>
      </c>
      <c r="D81" s="81">
        <f t="shared" si="31"/>
        <v>0</v>
      </c>
      <c r="E81" s="81">
        <f t="shared" si="31"/>
        <v>0</v>
      </c>
      <c r="F81" s="81">
        <f t="shared" si="31"/>
        <v>0</v>
      </c>
      <c r="G81" s="81">
        <f t="shared" si="31"/>
        <v>0</v>
      </c>
      <c r="H81" s="80">
        <f t="shared" si="31"/>
        <v>0</v>
      </c>
      <c r="I81" s="2">
        <f t="shared" si="27"/>
        <v>0</v>
      </c>
      <c r="J81" s="128">
        <v>0</v>
      </c>
      <c r="K81" s="56"/>
      <c r="L81" s="56"/>
    </row>
    <row r="82" spans="2:12" ht="19.5" customHeight="1">
      <c r="B82" s="79" t="s">
        <v>66</v>
      </c>
      <c r="C82" s="78">
        <v>0</v>
      </c>
      <c r="D82" s="77">
        <v>0</v>
      </c>
      <c r="E82" s="77">
        <v>0</v>
      </c>
      <c r="F82" s="78">
        <f>+[45]PP!F124</f>
        <v>0</v>
      </c>
      <c r="G82" s="78">
        <f>+[45]PP!G124</f>
        <v>0</v>
      </c>
      <c r="H82" s="77">
        <f>SUM(F82:G82)</f>
        <v>0</v>
      </c>
      <c r="I82" s="5">
        <f t="shared" si="27"/>
        <v>0</v>
      </c>
      <c r="J82" s="14">
        <v>0</v>
      </c>
      <c r="K82" s="56"/>
      <c r="L82" s="56"/>
    </row>
    <row r="83" spans="2:12" ht="19.5" customHeight="1">
      <c r="B83" s="79" t="s">
        <v>67</v>
      </c>
      <c r="C83" s="84">
        <v>0</v>
      </c>
      <c r="D83" s="83">
        <v>0</v>
      </c>
      <c r="E83" s="77">
        <f>SUM(C83:D83)</f>
        <v>0</v>
      </c>
      <c r="F83" s="78">
        <f>+[45]PP!F125</f>
        <v>0</v>
      </c>
      <c r="G83" s="78">
        <f>+[45]PP!G125</f>
        <v>0</v>
      </c>
      <c r="H83" s="77">
        <f>SUM(F83:G83)</f>
        <v>0</v>
      </c>
      <c r="I83" s="16">
        <f t="shared" si="27"/>
        <v>0</v>
      </c>
      <c r="J83" s="7">
        <v>0</v>
      </c>
      <c r="K83" s="56"/>
      <c r="L83" s="56"/>
    </row>
    <row r="84" spans="2:12" ht="19.5" customHeight="1">
      <c r="B84" s="82" t="s">
        <v>68</v>
      </c>
      <c r="C84" s="81">
        <f t="shared" ref="C84:H84" si="32">+C85+C86</f>
        <v>0</v>
      </c>
      <c r="D84" s="81">
        <f t="shared" si="32"/>
        <v>0</v>
      </c>
      <c r="E84" s="81">
        <f t="shared" si="32"/>
        <v>0</v>
      </c>
      <c r="F84" s="81">
        <f t="shared" si="32"/>
        <v>0</v>
      </c>
      <c r="G84" s="81">
        <f t="shared" si="32"/>
        <v>0</v>
      </c>
      <c r="H84" s="80">
        <f t="shared" si="32"/>
        <v>0</v>
      </c>
      <c r="I84" s="2">
        <f t="shared" si="27"/>
        <v>0</v>
      </c>
      <c r="J84" s="33">
        <v>0</v>
      </c>
      <c r="K84" s="56"/>
      <c r="L84" s="56"/>
    </row>
    <row r="85" spans="2:12" ht="19.5" customHeight="1">
      <c r="B85" s="79" t="s">
        <v>69</v>
      </c>
      <c r="C85" s="78">
        <v>0</v>
      </c>
      <c r="D85" s="77">
        <v>0</v>
      </c>
      <c r="E85" s="77">
        <f>SUM(C85:D85)</f>
        <v>0</v>
      </c>
      <c r="F85" s="78">
        <f>+[45]PP!F127</f>
        <v>0</v>
      </c>
      <c r="G85" s="78">
        <f>+[45]PP!G127</f>
        <v>0</v>
      </c>
      <c r="H85" s="77">
        <f>SUM(F85:G85)</f>
        <v>0</v>
      </c>
      <c r="I85" s="5">
        <f t="shared" si="27"/>
        <v>0</v>
      </c>
      <c r="J85" s="14">
        <v>0</v>
      </c>
      <c r="K85" s="56"/>
      <c r="L85" s="56"/>
    </row>
    <row r="86" spans="2:12" ht="19.5" customHeight="1">
      <c r="B86" s="79" t="s">
        <v>70</v>
      </c>
      <c r="C86" s="78">
        <v>0</v>
      </c>
      <c r="D86" s="77">
        <v>0</v>
      </c>
      <c r="E86" s="77">
        <f>SUM(C86:D86)</f>
        <v>0</v>
      </c>
      <c r="F86" s="78">
        <f>+[45]PP!F128</f>
        <v>0</v>
      </c>
      <c r="G86" s="78">
        <f>+[45]PP!G128</f>
        <v>0</v>
      </c>
      <c r="H86" s="77">
        <f>SUM(F86:G86)</f>
        <v>0</v>
      </c>
      <c r="I86" s="5">
        <f t="shared" si="27"/>
        <v>0</v>
      </c>
      <c r="J86" s="14">
        <v>0</v>
      </c>
      <c r="K86" s="56"/>
      <c r="L86" s="56"/>
    </row>
    <row r="87" spans="2:12" ht="30.75" customHeight="1">
      <c r="B87" s="76" t="s">
        <v>71</v>
      </c>
      <c r="C87" s="75">
        <v>410.3</v>
      </c>
      <c r="D87" s="75">
        <v>13.7</v>
      </c>
      <c r="E87" s="74">
        <f>+C87+D87</f>
        <v>424</v>
      </c>
      <c r="F87" s="75">
        <f>+[45]PP!F129</f>
        <v>211.4</v>
      </c>
      <c r="G87" s="75">
        <f>+[45]PP!G129</f>
        <v>54.8</v>
      </c>
      <c r="H87" s="74">
        <f>SUM(F87:G87)</f>
        <v>266.2</v>
      </c>
      <c r="I87" s="24">
        <f t="shared" si="27"/>
        <v>-157.80000000000001</v>
      </c>
      <c r="J87" s="74">
        <f>+I87/E87*100</f>
        <v>-37.216981132075475</v>
      </c>
      <c r="K87" s="56"/>
      <c r="L87" s="56"/>
    </row>
    <row r="88" spans="2:12" ht="23.25" customHeight="1" thickBot="1">
      <c r="B88" s="73" t="s">
        <v>72</v>
      </c>
      <c r="C88" s="30">
        <f t="shared" ref="C88:H88" si="33">+C87+C64+C63+C62</f>
        <v>17364.3</v>
      </c>
      <c r="D88" s="30">
        <f t="shared" si="33"/>
        <v>168460.09999999998</v>
      </c>
      <c r="E88" s="30">
        <f t="shared" si="33"/>
        <v>185824.4</v>
      </c>
      <c r="F88" s="30">
        <f t="shared" si="33"/>
        <v>3081.8</v>
      </c>
      <c r="G88" s="72">
        <f t="shared" si="33"/>
        <v>171592.99632628998</v>
      </c>
      <c r="H88" s="72">
        <f t="shared" si="33"/>
        <v>174674.79632629003</v>
      </c>
      <c r="I88" s="72">
        <f t="shared" si="27"/>
        <v>-11149.603673709964</v>
      </c>
      <c r="J88" s="71">
        <f>+I88/E88*100</f>
        <v>-6.0000751643540697</v>
      </c>
      <c r="K88" s="56"/>
      <c r="L88" s="56"/>
    </row>
    <row r="89" spans="2:12" ht="23.25" customHeight="1" thickTop="1">
      <c r="B89" s="70" t="s">
        <v>73</v>
      </c>
      <c r="C89" s="69">
        <f t="shared" ref="C89:H89" si="34">SUM(C90:C95)</f>
        <v>590.5</v>
      </c>
      <c r="D89" s="68">
        <f t="shared" si="34"/>
        <v>580</v>
      </c>
      <c r="E89" s="68">
        <f t="shared" si="34"/>
        <v>1170.5</v>
      </c>
      <c r="F89" s="68">
        <f t="shared" si="34"/>
        <v>683.80000000000007</v>
      </c>
      <c r="G89" s="67">
        <f t="shared" si="34"/>
        <v>641.40000000000009</v>
      </c>
      <c r="H89" s="67">
        <f t="shared" si="34"/>
        <v>1325.2</v>
      </c>
      <c r="I89" s="25">
        <f t="shared" si="27"/>
        <v>154.70000000000005</v>
      </c>
      <c r="J89" s="25">
        <f>+I89/E89*100</f>
        <v>13.216574113626658</v>
      </c>
      <c r="K89" s="56"/>
      <c r="L89" s="56"/>
    </row>
    <row r="90" spans="2:12" ht="18" customHeight="1">
      <c r="B90" s="34" t="s">
        <v>86</v>
      </c>
      <c r="C90" s="64">
        <f>+[45]PP!C132</f>
        <v>538.29999999999995</v>
      </c>
      <c r="D90" s="64">
        <f>+[45]PP!D132</f>
        <v>521</v>
      </c>
      <c r="E90" s="60">
        <f t="shared" ref="E90:E95" si="35">SUM(C90:D90)</f>
        <v>1059.3</v>
      </c>
      <c r="F90" s="64">
        <f>+[45]PP!F132</f>
        <v>594</v>
      </c>
      <c r="G90" s="64">
        <f>+[45]PP!G132</f>
        <v>592</v>
      </c>
      <c r="H90" s="60">
        <f t="shared" ref="H90:H95" si="36">SUM(F90:G90)</f>
        <v>1186</v>
      </c>
      <c r="I90" s="26">
        <f t="shared" si="27"/>
        <v>126.70000000000005</v>
      </c>
      <c r="J90" s="26">
        <f>+I90/E90*100</f>
        <v>11.960728783158695</v>
      </c>
      <c r="K90" s="56"/>
      <c r="L90" s="56"/>
    </row>
    <row r="91" spans="2:12" ht="18" customHeight="1">
      <c r="B91" s="66" t="s">
        <v>87</v>
      </c>
      <c r="C91" s="64">
        <v>32.6</v>
      </c>
      <c r="D91" s="64">
        <v>48.6</v>
      </c>
      <c r="E91" s="60">
        <f t="shared" si="35"/>
        <v>81.2</v>
      </c>
      <c r="F91" s="61">
        <v>82.1</v>
      </c>
      <c r="G91" s="61">
        <v>38.700000000000003</v>
      </c>
      <c r="H91" s="60">
        <f t="shared" si="36"/>
        <v>120.8</v>
      </c>
      <c r="I91" s="26">
        <f t="shared" si="27"/>
        <v>39.599999999999994</v>
      </c>
      <c r="J91" s="26">
        <f>+I91/E91*100</f>
        <v>48.768472906403929</v>
      </c>
      <c r="K91" s="56"/>
      <c r="L91" s="56"/>
    </row>
    <row r="92" spans="2:12" ht="18" customHeight="1">
      <c r="B92" s="63" t="s">
        <v>88</v>
      </c>
      <c r="C92" s="64">
        <v>0</v>
      </c>
      <c r="D92" s="64">
        <v>0</v>
      </c>
      <c r="E92" s="60">
        <f t="shared" si="35"/>
        <v>0</v>
      </c>
      <c r="F92" s="61">
        <v>0</v>
      </c>
      <c r="G92" s="61">
        <v>0</v>
      </c>
      <c r="H92" s="60">
        <f t="shared" si="36"/>
        <v>0</v>
      </c>
      <c r="I92" s="26">
        <f t="shared" si="27"/>
        <v>0</v>
      </c>
      <c r="J92" s="27">
        <v>0</v>
      </c>
      <c r="K92" s="56"/>
      <c r="L92" s="56"/>
    </row>
    <row r="93" spans="2:12" ht="18" customHeight="1">
      <c r="B93" s="63" t="s">
        <v>83</v>
      </c>
      <c r="C93" s="64">
        <v>2.5</v>
      </c>
      <c r="D93" s="64">
        <v>2.6</v>
      </c>
      <c r="E93" s="60">
        <f t="shared" si="35"/>
        <v>5.0999999999999996</v>
      </c>
      <c r="F93" s="60">
        <f>+[45]PP!F140</f>
        <v>0</v>
      </c>
      <c r="G93" s="60">
        <f>+[45]PP!G140</f>
        <v>0</v>
      </c>
      <c r="H93" s="60">
        <f t="shared" si="36"/>
        <v>0</v>
      </c>
      <c r="I93" s="26">
        <f t="shared" si="27"/>
        <v>-5.0999999999999996</v>
      </c>
      <c r="J93" s="26">
        <f>+I93/E93*100</f>
        <v>-100</v>
      </c>
      <c r="K93" s="56"/>
      <c r="L93" s="56"/>
    </row>
    <row r="94" spans="2:12" ht="18" customHeight="1">
      <c r="B94" s="65" t="s">
        <v>74</v>
      </c>
      <c r="C94" s="64">
        <v>0</v>
      </c>
      <c r="D94" s="60">
        <v>0</v>
      </c>
      <c r="E94" s="60">
        <f t="shared" si="35"/>
        <v>0</v>
      </c>
      <c r="F94" s="61">
        <f>+[45]PP!F136</f>
        <v>0</v>
      </c>
      <c r="G94" s="61">
        <f>+[45]PP!F136</f>
        <v>0</v>
      </c>
      <c r="H94" s="60">
        <f t="shared" si="36"/>
        <v>0</v>
      </c>
      <c r="I94" s="26">
        <f t="shared" si="27"/>
        <v>0</v>
      </c>
      <c r="J94" s="27">
        <v>0</v>
      </c>
      <c r="K94" s="56"/>
      <c r="L94" s="56"/>
    </row>
    <row r="95" spans="2:12" ht="18" customHeight="1">
      <c r="B95" s="63" t="s">
        <v>75</v>
      </c>
      <c r="C95" s="62">
        <v>17.100000000000001</v>
      </c>
      <c r="D95" s="62">
        <v>7.8</v>
      </c>
      <c r="E95" s="60">
        <f t="shared" si="35"/>
        <v>24.900000000000002</v>
      </c>
      <c r="F95" s="61">
        <f>+[45]PP!F141</f>
        <v>7.7</v>
      </c>
      <c r="G95" s="61">
        <f>+[45]PP!G141</f>
        <v>10.7</v>
      </c>
      <c r="H95" s="60">
        <f t="shared" si="36"/>
        <v>18.399999999999999</v>
      </c>
      <c r="I95" s="60">
        <f t="shared" si="27"/>
        <v>-6.5000000000000036</v>
      </c>
      <c r="J95" s="60">
        <f>+I95/E95*100</f>
        <v>-26.104417670682743</v>
      </c>
      <c r="K95" s="56"/>
      <c r="L95" s="56"/>
    </row>
    <row r="96" spans="2:12" ht="22.5" customHeight="1">
      <c r="B96" s="59" t="s">
        <v>76</v>
      </c>
      <c r="C96" s="58">
        <f t="shared" ref="C96:H96" si="37">+C88+C89</f>
        <v>17954.8</v>
      </c>
      <c r="D96" s="58">
        <f t="shared" si="37"/>
        <v>169040.09999999998</v>
      </c>
      <c r="E96" s="58">
        <f t="shared" si="37"/>
        <v>186994.9</v>
      </c>
      <c r="F96" s="58">
        <f t="shared" si="37"/>
        <v>3765.6000000000004</v>
      </c>
      <c r="G96" s="58">
        <f t="shared" si="37"/>
        <v>172234.39632628998</v>
      </c>
      <c r="H96" s="58">
        <f t="shared" si="37"/>
        <v>175999.99632629004</v>
      </c>
      <c r="I96" s="58">
        <f t="shared" si="27"/>
        <v>-10994.903673709952</v>
      </c>
      <c r="J96" s="57">
        <f>+I96/E96*100</f>
        <v>-5.8797879908542701</v>
      </c>
      <c r="K96" s="56"/>
      <c r="L96" s="56"/>
    </row>
    <row r="97" spans="2:12" ht="22.5" customHeight="1">
      <c r="B97" s="123" t="s">
        <v>77</v>
      </c>
      <c r="C97" s="124">
        <f>+'[45]cut presupuestaria'!C30</f>
        <v>2405.4</v>
      </c>
      <c r="D97" s="124">
        <f>+'[45]cut presupuestaria'!D30</f>
        <v>2341.2000000000003</v>
      </c>
      <c r="E97" s="124">
        <f>+'[45]cut presupuestaria'!E30</f>
        <v>4746.6000000000004</v>
      </c>
      <c r="F97" s="124">
        <f>+'[45]cut presupuestaria'!F30</f>
        <v>2613.1000000000004</v>
      </c>
      <c r="G97" s="124">
        <f>+'[45]cut presupuestaria'!G30</f>
        <v>3233.4999999999995</v>
      </c>
      <c r="H97" s="124">
        <f>+'[45]cut presupuestaria'!H30</f>
        <v>5846.5999999999995</v>
      </c>
      <c r="I97" s="124">
        <f t="shared" si="27"/>
        <v>1099.9999999999991</v>
      </c>
      <c r="J97" s="124">
        <f>+I97/E97*100</f>
        <v>23.174482787679583</v>
      </c>
      <c r="K97" s="56"/>
      <c r="L97" s="56"/>
    </row>
    <row r="98" spans="2:12" ht="18" customHeight="1">
      <c r="B98" s="127" t="s">
        <v>98</v>
      </c>
      <c r="F98" s="52"/>
      <c r="G98" s="52"/>
      <c r="H98" s="52"/>
      <c r="I98" s="52"/>
    </row>
    <row r="99" spans="2:12" ht="13.5" customHeight="1">
      <c r="B99" s="55" t="s">
        <v>78</v>
      </c>
      <c r="C99" s="53"/>
      <c r="D99" s="53"/>
      <c r="E99" s="53"/>
      <c r="F99" s="52"/>
      <c r="G99" s="52"/>
      <c r="H99" s="52"/>
      <c r="I99" s="52"/>
    </row>
    <row r="100" spans="2:12" ht="14.25" customHeight="1">
      <c r="B100" s="54" t="s">
        <v>79</v>
      </c>
      <c r="C100" s="53"/>
      <c r="D100" s="53"/>
      <c r="E100" s="53"/>
      <c r="F100" s="52"/>
      <c r="G100" s="52"/>
      <c r="H100" s="52"/>
      <c r="I100" s="52"/>
    </row>
    <row r="101" spans="2:12">
      <c r="B101" s="54" t="s">
        <v>89</v>
      </c>
      <c r="C101" s="53"/>
      <c r="D101" s="53"/>
      <c r="E101" s="53"/>
      <c r="F101" s="52"/>
      <c r="G101" s="52"/>
      <c r="H101" s="52"/>
      <c r="I101" s="52"/>
    </row>
    <row r="102" spans="2:12">
      <c r="B102" s="51" t="s">
        <v>80</v>
      </c>
      <c r="C102" s="50"/>
      <c r="D102" s="50"/>
      <c r="E102" s="50"/>
      <c r="F102" s="49"/>
      <c r="G102" s="49"/>
      <c r="H102" s="49"/>
      <c r="I102" s="49"/>
      <c r="J102" s="41"/>
    </row>
    <row r="103" spans="2:12">
      <c r="B103" s="41"/>
      <c r="C103" s="48"/>
      <c r="D103" s="48"/>
      <c r="E103" s="47"/>
      <c r="F103" s="49"/>
      <c r="G103" s="49"/>
      <c r="H103" s="46"/>
      <c r="I103" s="41"/>
      <c r="J103" s="41"/>
    </row>
    <row r="104" spans="2:12">
      <c r="B104" s="43"/>
      <c r="C104" s="37"/>
      <c r="D104" s="37"/>
      <c r="E104" s="45"/>
      <c r="F104" s="49"/>
      <c r="G104" s="49"/>
      <c r="H104" s="41"/>
      <c r="I104" s="41"/>
      <c r="J104" s="41"/>
    </row>
    <row r="105" spans="2:12">
      <c r="B105" s="43"/>
      <c r="C105" s="37"/>
      <c r="D105" s="37"/>
      <c r="E105" s="45"/>
      <c r="F105" s="42"/>
      <c r="G105" s="42"/>
      <c r="H105" s="41"/>
      <c r="I105" s="41"/>
      <c r="J105" s="41"/>
    </row>
    <row r="106" spans="2:12">
      <c r="B106" s="41"/>
      <c r="C106" s="37"/>
      <c r="D106" s="37"/>
      <c r="E106" s="45"/>
      <c r="F106" s="42"/>
      <c r="G106" s="42"/>
      <c r="H106" s="41"/>
      <c r="I106" s="41"/>
      <c r="J106" s="41"/>
    </row>
    <row r="107" spans="2:12">
      <c r="B107" s="43"/>
      <c r="C107" s="36"/>
      <c r="D107" s="36"/>
      <c r="E107" s="41"/>
      <c r="F107" s="42"/>
      <c r="G107" s="42"/>
      <c r="H107" s="41"/>
      <c r="I107" s="41"/>
      <c r="J107" s="41"/>
    </row>
    <row r="108" spans="2:12">
      <c r="B108" s="43"/>
      <c r="C108" s="44"/>
      <c r="D108" s="44"/>
      <c r="E108" s="41"/>
      <c r="F108" s="42"/>
      <c r="G108" s="42"/>
      <c r="H108" s="41"/>
      <c r="I108" s="41"/>
      <c r="J108" s="41"/>
    </row>
    <row r="109" spans="2:12">
      <c r="B109" s="43"/>
      <c r="C109" s="44"/>
      <c r="D109" s="44"/>
      <c r="E109" s="41"/>
      <c r="F109" s="42"/>
      <c r="G109" s="42"/>
      <c r="H109" s="41"/>
      <c r="I109" s="41"/>
      <c r="J109" s="41"/>
    </row>
    <row r="110" spans="2:12">
      <c r="B110" s="41"/>
      <c r="C110" s="36"/>
      <c r="D110" s="41"/>
      <c r="E110" s="41"/>
      <c r="F110" s="42"/>
      <c r="G110" s="42"/>
      <c r="H110" s="41"/>
      <c r="I110" s="41"/>
      <c r="J110" s="41"/>
    </row>
    <row r="111" spans="2:12">
      <c r="B111" s="43"/>
      <c r="C111" s="36"/>
      <c r="D111" s="41"/>
      <c r="E111" s="41"/>
      <c r="F111" s="42"/>
      <c r="G111" s="42"/>
      <c r="H111" s="41"/>
      <c r="I111" s="41"/>
      <c r="J111" s="41"/>
    </row>
    <row r="112" spans="2:12">
      <c r="B112" s="43"/>
      <c r="C112" s="36"/>
      <c r="D112" s="41"/>
      <c r="E112" s="41"/>
      <c r="F112" s="42"/>
      <c r="G112" s="42"/>
      <c r="H112" s="41"/>
      <c r="I112" s="41"/>
      <c r="J112" s="41"/>
    </row>
    <row r="113" spans="2:10">
      <c r="B113" s="43"/>
      <c r="C113" s="36"/>
      <c r="D113" s="41"/>
      <c r="E113" s="41"/>
      <c r="F113" s="42"/>
      <c r="G113" s="42"/>
      <c r="H113" s="41"/>
      <c r="I113" s="41"/>
      <c r="J113" s="41"/>
    </row>
    <row r="114" spans="2:10">
      <c r="B114" s="43"/>
      <c r="C114" s="36"/>
      <c r="D114" s="41"/>
      <c r="E114" s="41"/>
      <c r="F114" s="42"/>
      <c r="G114" s="42"/>
      <c r="H114" s="41"/>
      <c r="I114" s="41"/>
      <c r="J114" s="41"/>
    </row>
    <row r="115" spans="2:10">
      <c r="B115" s="41"/>
      <c r="C115" s="36"/>
      <c r="D115" s="41"/>
      <c r="E115" s="41"/>
      <c r="F115" s="42"/>
      <c r="G115" s="42"/>
      <c r="H115" s="41"/>
      <c r="I115" s="41"/>
      <c r="J115" s="41"/>
    </row>
    <row r="116" spans="2:10">
      <c r="B116" s="41"/>
      <c r="C116" s="36"/>
      <c r="D116" s="41"/>
      <c r="E116" s="41"/>
      <c r="F116" s="42"/>
      <c r="G116" s="42"/>
      <c r="H116" s="41"/>
      <c r="I116" s="41"/>
      <c r="J116" s="41"/>
    </row>
    <row r="117" spans="2:10">
      <c r="B117" s="41"/>
      <c r="C117" s="36"/>
      <c r="D117" s="41"/>
      <c r="E117" s="41"/>
      <c r="F117" s="42"/>
      <c r="G117" s="42"/>
      <c r="H117" s="41"/>
      <c r="I117" s="41"/>
      <c r="J117" s="41"/>
    </row>
    <row r="118" spans="2:10">
      <c r="B118" s="41"/>
      <c r="C118" s="36"/>
      <c r="D118" s="41"/>
      <c r="E118" s="41"/>
      <c r="F118" s="42"/>
      <c r="G118" s="42"/>
      <c r="H118" s="41"/>
      <c r="I118" s="41"/>
      <c r="J118" s="41"/>
    </row>
    <row r="119" spans="2:10">
      <c r="B119" s="41"/>
      <c r="C119" s="36"/>
      <c r="D119" s="41"/>
      <c r="E119" s="41"/>
      <c r="F119" s="42"/>
      <c r="G119" s="42"/>
      <c r="H119" s="41"/>
      <c r="I119" s="41"/>
      <c r="J119" s="41"/>
    </row>
    <row r="120" spans="2:10">
      <c r="B120" s="41"/>
      <c r="C120" s="36"/>
      <c r="D120" s="41"/>
      <c r="E120" s="41"/>
      <c r="F120" s="42"/>
      <c r="G120" s="42"/>
      <c r="H120" s="41"/>
      <c r="I120" s="41"/>
      <c r="J120" s="41"/>
    </row>
    <row r="121" spans="2:10">
      <c r="B121" s="41"/>
      <c r="C121" s="36"/>
      <c r="D121" s="41"/>
      <c r="E121" s="41"/>
      <c r="F121" s="42"/>
      <c r="G121" s="42"/>
      <c r="H121" s="41"/>
      <c r="I121" s="41"/>
      <c r="J121" s="41"/>
    </row>
    <row r="122" spans="2:10">
      <c r="B122" s="41"/>
      <c r="C122" s="36"/>
      <c r="D122" s="41"/>
      <c r="E122" s="41"/>
      <c r="F122" s="42"/>
      <c r="G122" s="42"/>
      <c r="H122" s="41"/>
      <c r="I122" s="41"/>
      <c r="J122" s="41"/>
    </row>
    <row r="123" spans="2:10">
      <c r="B123" s="41"/>
      <c r="C123" s="36"/>
      <c r="D123" s="41"/>
      <c r="E123" s="41"/>
      <c r="F123" s="42"/>
      <c r="G123" s="42"/>
      <c r="H123" s="41"/>
      <c r="I123" s="41"/>
      <c r="J123" s="41"/>
    </row>
    <row r="124" spans="2:10">
      <c r="B124" s="41"/>
      <c r="C124" s="41"/>
      <c r="D124" s="41"/>
      <c r="E124" s="41"/>
      <c r="F124" s="42"/>
      <c r="G124" s="42"/>
      <c r="H124" s="41"/>
      <c r="I124" s="41"/>
      <c r="J124" s="41"/>
    </row>
    <row r="125" spans="2:10">
      <c r="B125" s="41"/>
      <c r="C125" s="41"/>
      <c r="D125" s="41"/>
      <c r="E125" s="41"/>
      <c r="F125" s="42"/>
      <c r="G125" s="42"/>
      <c r="H125" s="41"/>
      <c r="I125" s="41"/>
      <c r="J125" s="41"/>
    </row>
    <row r="126" spans="2:10">
      <c r="B126" s="41"/>
      <c r="C126" s="41"/>
      <c r="D126" s="41"/>
      <c r="E126" s="41"/>
      <c r="F126" s="42"/>
      <c r="G126" s="42"/>
      <c r="H126" s="41"/>
      <c r="I126" s="41"/>
      <c r="J126" s="41"/>
    </row>
    <row r="127" spans="2:10">
      <c r="B127" s="41"/>
      <c r="C127" s="41"/>
      <c r="D127" s="41"/>
      <c r="E127" s="41"/>
      <c r="F127" s="42"/>
      <c r="G127" s="42"/>
      <c r="H127" s="41"/>
      <c r="I127" s="41"/>
      <c r="J127" s="41"/>
    </row>
    <row r="128" spans="2:10">
      <c r="B128" s="41"/>
      <c r="C128" s="41"/>
      <c r="D128" s="41"/>
      <c r="E128" s="41"/>
      <c r="F128" s="42"/>
      <c r="G128" s="42"/>
      <c r="H128" s="41"/>
      <c r="I128" s="41"/>
      <c r="J128" s="41"/>
    </row>
    <row r="129" spans="2:10">
      <c r="B129" s="41"/>
      <c r="C129" s="41"/>
      <c r="D129" s="41"/>
      <c r="E129" s="41"/>
      <c r="F129" s="42"/>
      <c r="G129" s="42"/>
      <c r="H129" s="41"/>
      <c r="I129" s="41"/>
      <c r="J129" s="41"/>
    </row>
    <row r="130" spans="2:10">
      <c r="B130" s="41"/>
      <c r="C130" s="41"/>
      <c r="D130" s="41"/>
      <c r="E130" s="41"/>
      <c r="F130" s="42"/>
      <c r="G130" s="42"/>
      <c r="H130" s="41"/>
      <c r="I130" s="41"/>
      <c r="J130" s="41"/>
    </row>
    <row r="131" spans="2:10">
      <c r="B131" s="41"/>
      <c r="C131" s="41"/>
      <c r="D131" s="41"/>
      <c r="E131" s="41"/>
      <c r="F131" s="42"/>
      <c r="G131" s="42"/>
      <c r="H131" s="41"/>
      <c r="I131" s="41"/>
      <c r="J131" s="41"/>
    </row>
    <row r="132" spans="2:10">
      <c r="B132" s="41"/>
      <c r="C132" s="41"/>
      <c r="D132" s="41"/>
      <c r="E132" s="41"/>
      <c r="F132" s="42"/>
      <c r="G132" s="42"/>
      <c r="H132" s="41"/>
      <c r="I132" s="41"/>
      <c r="J132" s="41"/>
    </row>
    <row r="133" spans="2:10">
      <c r="B133" s="41"/>
      <c r="C133" s="41"/>
      <c r="D133" s="41"/>
      <c r="E133" s="41"/>
      <c r="F133" s="42"/>
      <c r="G133" s="42"/>
      <c r="H133" s="41"/>
      <c r="I133" s="41"/>
      <c r="J133" s="41"/>
    </row>
    <row r="134" spans="2:10">
      <c r="B134" s="41"/>
      <c r="C134" s="41"/>
      <c r="D134" s="41"/>
      <c r="E134" s="41"/>
      <c r="F134" s="42"/>
      <c r="G134" s="42"/>
      <c r="H134" s="41"/>
      <c r="I134" s="41"/>
      <c r="J134" s="41"/>
    </row>
    <row r="135" spans="2:10">
      <c r="B135" s="41"/>
      <c r="C135" s="41"/>
      <c r="D135" s="41"/>
      <c r="E135" s="41"/>
      <c r="F135" s="42"/>
      <c r="G135" s="42"/>
      <c r="H135" s="41"/>
      <c r="I135" s="41"/>
      <c r="J135" s="41"/>
    </row>
    <row r="136" spans="2:10">
      <c r="B136" s="41"/>
      <c r="C136" s="41"/>
      <c r="D136" s="41"/>
      <c r="E136" s="41"/>
      <c r="F136" s="42"/>
      <c r="G136" s="42"/>
      <c r="H136" s="41"/>
      <c r="I136" s="41"/>
      <c r="J136" s="41"/>
    </row>
    <row r="137" spans="2:10">
      <c r="B137" s="41"/>
      <c r="C137" s="41"/>
      <c r="D137" s="41"/>
      <c r="E137" s="41"/>
      <c r="F137" s="42"/>
      <c r="G137" s="42"/>
      <c r="H137" s="41"/>
      <c r="I137" s="41"/>
      <c r="J137" s="41"/>
    </row>
    <row r="138" spans="2:10">
      <c r="B138" s="41"/>
      <c r="C138" s="41"/>
      <c r="D138" s="41"/>
      <c r="E138" s="41"/>
      <c r="F138" s="42"/>
      <c r="G138" s="42"/>
      <c r="H138" s="41"/>
      <c r="I138" s="41"/>
      <c r="J138" s="41"/>
    </row>
    <row r="139" spans="2:10">
      <c r="B139" s="41"/>
      <c r="C139" s="41"/>
      <c r="D139" s="41"/>
      <c r="E139" s="41"/>
      <c r="F139" s="42"/>
      <c r="G139" s="42"/>
      <c r="H139" s="41"/>
      <c r="I139" s="41"/>
      <c r="J139" s="41"/>
    </row>
    <row r="140" spans="2:10">
      <c r="B140" s="41"/>
      <c r="C140" s="41"/>
      <c r="D140" s="41"/>
      <c r="E140" s="41"/>
      <c r="F140" s="42"/>
      <c r="G140" s="42"/>
      <c r="H140" s="41"/>
      <c r="I140" s="41"/>
      <c r="J140" s="41"/>
    </row>
    <row r="141" spans="2:10">
      <c r="B141" s="41"/>
      <c r="C141" s="41"/>
      <c r="D141" s="41"/>
      <c r="E141" s="41"/>
      <c r="F141" s="42"/>
      <c r="G141" s="42"/>
      <c r="H141" s="41"/>
      <c r="I141" s="41"/>
      <c r="J141" s="41"/>
    </row>
    <row r="142" spans="2:10">
      <c r="B142" s="41"/>
      <c r="C142" s="41"/>
      <c r="D142" s="41"/>
      <c r="E142" s="41"/>
      <c r="F142" s="42"/>
      <c r="G142" s="42"/>
      <c r="H142" s="41"/>
      <c r="I142" s="41"/>
      <c r="J142" s="41"/>
    </row>
    <row r="143" spans="2:10">
      <c r="B143" s="41"/>
      <c r="C143" s="41"/>
      <c r="D143" s="41"/>
      <c r="E143" s="41"/>
      <c r="F143" s="42"/>
      <c r="G143" s="42"/>
      <c r="H143" s="41"/>
      <c r="I143" s="41"/>
      <c r="J143" s="41"/>
    </row>
    <row r="144" spans="2:10">
      <c r="B144" s="41"/>
      <c r="C144" s="41"/>
      <c r="D144" s="41"/>
      <c r="E144" s="41"/>
      <c r="F144" s="42"/>
      <c r="G144" s="42"/>
      <c r="H144" s="41"/>
      <c r="I144" s="41"/>
      <c r="J144" s="41"/>
    </row>
    <row r="145" spans="2:10">
      <c r="B145" s="41"/>
      <c r="C145" s="41"/>
      <c r="D145" s="41"/>
      <c r="E145" s="41"/>
      <c r="F145" s="42"/>
      <c r="G145" s="42"/>
      <c r="H145" s="41"/>
      <c r="I145" s="41"/>
      <c r="J145" s="41"/>
    </row>
    <row r="146" spans="2:10">
      <c r="B146" s="41"/>
      <c r="C146" s="41"/>
      <c r="D146" s="41"/>
      <c r="E146" s="41"/>
      <c r="F146" s="42"/>
      <c r="G146" s="42"/>
      <c r="H146" s="41"/>
      <c r="I146" s="41"/>
      <c r="J146" s="41"/>
    </row>
    <row r="147" spans="2:10">
      <c r="B147" s="41"/>
      <c r="C147" s="41"/>
      <c r="D147" s="41"/>
      <c r="E147" s="41"/>
      <c r="F147" s="42"/>
      <c r="G147" s="42"/>
      <c r="H147" s="41"/>
      <c r="I147" s="41"/>
      <c r="J147" s="41"/>
    </row>
    <row r="148" spans="2:10">
      <c r="B148" s="41"/>
      <c r="C148" s="41"/>
      <c r="D148" s="41"/>
      <c r="E148" s="41"/>
      <c r="F148" s="42"/>
      <c r="G148" s="42"/>
      <c r="H148" s="41"/>
      <c r="I148" s="41"/>
      <c r="J148" s="41"/>
    </row>
    <row r="149" spans="2:10">
      <c r="B149" s="41"/>
      <c r="C149" s="41"/>
      <c r="D149" s="41"/>
      <c r="E149" s="41"/>
      <c r="F149" s="42"/>
      <c r="G149" s="42"/>
      <c r="H149" s="41"/>
      <c r="I149" s="41"/>
      <c r="J149" s="41"/>
    </row>
    <row r="150" spans="2:10">
      <c r="B150" s="41"/>
      <c r="C150" s="41"/>
      <c r="D150" s="41"/>
      <c r="E150" s="41"/>
      <c r="F150" s="42"/>
      <c r="G150" s="42"/>
      <c r="H150" s="41"/>
      <c r="I150" s="41"/>
      <c r="J150" s="41"/>
    </row>
    <row r="151" spans="2:10">
      <c r="B151" s="41"/>
      <c r="C151" s="41"/>
      <c r="D151" s="41"/>
      <c r="E151" s="41"/>
      <c r="F151" s="42"/>
      <c r="G151" s="42"/>
      <c r="H151" s="41"/>
      <c r="I151" s="41"/>
      <c r="J151" s="41"/>
    </row>
    <row r="152" spans="2:10">
      <c r="B152" s="41"/>
      <c r="C152" s="41"/>
      <c r="D152" s="41"/>
      <c r="E152" s="41"/>
      <c r="F152" s="42"/>
      <c r="G152" s="42"/>
      <c r="H152" s="41"/>
      <c r="I152" s="41"/>
      <c r="J152" s="41"/>
    </row>
    <row r="153" spans="2:10">
      <c r="B153" s="41"/>
      <c r="C153" s="41"/>
      <c r="D153" s="41"/>
      <c r="E153" s="41"/>
      <c r="F153" s="42"/>
      <c r="G153" s="42"/>
      <c r="H153" s="41"/>
      <c r="I153" s="41"/>
      <c r="J153" s="41"/>
    </row>
    <row r="154" spans="2:10">
      <c r="B154" s="41"/>
      <c r="C154" s="41"/>
      <c r="D154" s="41"/>
      <c r="E154" s="41"/>
      <c r="F154" s="42"/>
      <c r="G154" s="42"/>
      <c r="H154" s="41"/>
      <c r="I154" s="41"/>
      <c r="J154" s="41"/>
    </row>
    <row r="155" spans="2:10">
      <c r="B155" s="41"/>
      <c r="C155" s="41"/>
      <c r="D155" s="41"/>
      <c r="E155" s="41"/>
      <c r="F155" s="42"/>
      <c r="G155" s="42"/>
      <c r="H155" s="41"/>
      <c r="I155" s="41"/>
      <c r="J155" s="41"/>
    </row>
    <row r="156" spans="2:10">
      <c r="B156" s="41"/>
      <c r="C156" s="41"/>
      <c r="D156" s="41"/>
      <c r="E156" s="41"/>
      <c r="F156" s="42"/>
      <c r="G156" s="42"/>
      <c r="H156" s="41"/>
      <c r="I156" s="41"/>
      <c r="J156" s="41"/>
    </row>
    <row r="157" spans="2:10">
      <c r="B157" s="41"/>
      <c r="C157" s="41"/>
      <c r="D157" s="41"/>
      <c r="E157" s="41"/>
      <c r="F157" s="42"/>
      <c r="G157" s="42"/>
      <c r="H157" s="41"/>
      <c r="I157" s="41"/>
      <c r="J157" s="41"/>
    </row>
    <row r="158" spans="2:10">
      <c r="B158" s="41"/>
      <c r="C158" s="41"/>
      <c r="D158" s="41"/>
      <c r="E158" s="41"/>
      <c r="F158" s="42"/>
      <c r="G158" s="42"/>
      <c r="H158" s="41"/>
      <c r="I158" s="41"/>
      <c r="J158" s="41"/>
    </row>
    <row r="159" spans="2:10">
      <c r="B159" s="41"/>
      <c r="C159" s="41"/>
      <c r="D159" s="41"/>
      <c r="E159" s="41"/>
      <c r="F159" s="42"/>
      <c r="G159" s="42"/>
      <c r="H159" s="41"/>
      <c r="I159" s="41"/>
      <c r="J159" s="41"/>
    </row>
    <row r="160" spans="2:10">
      <c r="B160" s="41"/>
      <c r="C160" s="41"/>
      <c r="D160" s="41"/>
      <c r="E160" s="41"/>
      <c r="F160" s="42"/>
      <c r="G160" s="42"/>
      <c r="H160" s="41"/>
      <c r="I160" s="41"/>
      <c r="J160" s="41"/>
    </row>
    <row r="161" spans="2:10">
      <c r="B161" s="41"/>
      <c r="C161" s="41"/>
      <c r="D161" s="41"/>
      <c r="E161" s="41"/>
      <c r="F161" s="42"/>
      <c r="G161" s="42"/>
      <c r="H161" s="41"/>
      <c r="I161" s="41"/>
      <c r="J161" s="41"/>
    </row>
    <row r="162" spans="2:10">
      <c r="B162" s="41"/>
      <c r="C162" s="41"/>
      <c r="D162" s="41"/>
      <c r="E162" s="41"/>
      <c r="F162" s="42"/>
      <c r="G162" s="42"/>
      <c r="H162" s="41"/>
      <c r="I162" s="41"/>
      <c r="J162" s="41"/>
    </row>
    <row r="163" spans="2:10">
      <c r="B163" s="41"/>
      <c r="C163" s="41"/>
      <c r="D163" s="41"/>
      <c r="E163" s="41"/>
      <c r="F163" s="42"/>
      <c r="G163" s="42"/>
      <c r="H163" s="41"/>
      <c r="I163" s="41"/>
      <c r="J163" s="41"/>
    </row>
    <row r="164" spans="2:10">
      <c r="B164" s="41"/>
      <c r="C164" s="41"/>
      <c r="D164" s="41"/>
      <c r="E164" s="41"/>
      <c r="F164" s="42"/>
      <c r="G164" s="42"/>
      <c r="H164" s="41"/>
      <c r="I164" s="41"/>
      <c r="J164" s="41"/>
    </row>
    <row r="165" spans="2:10">
      <c r="B165" s="41"/>
      <c r="C165" s="41"/>
      <c r="D165" s="41"/>
      <c r="E165" s="41"/>
      <c r="F165" s="42"/>
      <c r="G165" s="42"/>
      <c r="H165" s="41"/>
      <c r="I165" s="41"/>
      <c r="J165" s="41"/>
    </row>
    <row r="166" spans="2:10">
      <c r="B166" s="41"/>
      <c r="C166" s="41"/>
      <c r="D166" s="41"/>
      <c r="E166" s="41"/>
      <c r="F166" s="42"/>
      <c r="G166" s="42"/>
      <c r="H166" s="41"/>
      <c r="I166" s="41"/>
      <c r="J166" s="41"/>
    </row>
    <row r="167" spans="2:10">
      <c r="B167" s="41"/>
      <c r="C167" s="41"/>
      <c r="D167" s="41"/>
      <c r="E167" s="41"/>
      <c r="F167" s="42"/>
      <c r="G167" s="42"/>
      <c r="H167" s="41"/>
      <c r="I167" s="41"/>
      <c r="J167" s="41"/>
    </row>
    <row r="168" spans="2:10">
      <c r="B168" s="41"/>
      <c r="C168" s="41"/>
      <c r="D168" s="41"/>
      <c r="E168" s="41"/>
      <c r="F168" s="42"/>
      <c r="G168" s="42"/>
      <c r="H168" s="41"/>
      <c r="I168" s="41"/>
      <c r="J168" s="41"/>
    </row>
    <row r="169" spans="2:10">
      <c r="B169" s="41"/>
      <c r="C169" s="41"/>
      <c r="D169" s="41"/>
      <c r="E169" s="41"/>
      <c r="F169" s="42"/>
      <c r="G169" s="42"/>
      <c r="H169" s="41"/>
      <c r="I169" s="41"/>
      <c r="J169" s="41"/>
    </row>
    <row r="170" spans="2:10">
      <c r="B170" s="41"/>
      <c r="C170" s="41"/>
      <c r="D170" s="41"/>
      <c r="E170" s="41"/>
      <c r="F170" s="42"/>
      <c r="G170" s="42"/>
      <c r="H170" s="41"/>
      <c r="I170" s="41"/>
      <c r="J170" s="41"/>
    </row>
    <row r="171" spans="2:10">
      <c r="B171" s="41"/>
      <c r="C171" s="41"/>
      <c r="D171" s="41"/>
      <c r="E171" s="41"/>
      <c r="F171" s="42"/>
      <c r="G171" s="42"/>
      <c r="H171" s="41"/>
      <c r="I171" s="41"/>
      <c r="J171" s="41"/>
    </row>
    <row r="172" spans="2:10">
      <c r="B172" s="41"/>
      <c r="C172" s="41"/>
      <c r="D172" s="41"/>
      <c r="E172" s="41"/>
      <c r="F172" s="42"/>
      <c r="G172" s="42"/>
      <c r="H172" s="41"/>
      <c r="I172" s="41"/>
      <c r="J172" s="41"/>
    </row>
    <row r="173" spans="2:10">
      <c r="B173" s="41"/>
      <c r="C173" s="41"/>
      <c r="D173" s="41"/>
      <c r="E173" s="41"/>
      <c r="F173" s="42"/>
      <c r="G173" s="42"/>
      <c r="H173" s="41"/>
      <c r="I173" s="41"/>
      <c r="J173" s="41"/>
    </row>
    <row r="174" spans="2:10">
      <c r="B174" s="41"/>
      <c r="C174" s="41"/>
      <c r="D174" s="41"/>
      <c r="E174" s="41"/>
      <c r="F174" s="42"/>
      <c r="G174" s="42"/>
      <c r="H174" s="41"/>
      <c r="I174" s="41"/>
      <c r="J174" s="41"/>
    </row>
    <row r="175" spans="2:10">
      <c r="B175" s="41"/>
      <c r="C175" s="41"/>
      <c r="D175" s="41"/>
      <c r="E175" s="41"/>
      <c r="F175" s="42"/>
      <c r="G175" s="42"/>
      <c r="H175" s="41"/>
      <c r="I175" s="41"/>
      <c r="J175" s="41"/>
    </row>
    <row r="176" spans="2:10">
      <c r="B176" s="41"/>
      <c r="C176" s="41"/>
      <c r="D176" s="41"/>
      <c r="E176" s="41"/>
      <c r="F176" s="42"/>
      <c r="G176" s="42"/>
      <c r="H176" s="41"/>
      <c r="I176" s="41"/>
      <c r="J176" s="41"/>
    </row>
    <row r="177" spans="2:10">
      <c r="B177" s="41"/>
      <c r="C177" s="41"/>
      <c r="D177" s="41"/>
      <c r="E177" s="41"/>
      <c r="F177" s="42"/>
      <c r="G177" s="42"/>
      <c r="H177" s="41"/>
      <c r="I177" s="41"/>
      <c r="J177" s="41"/>
    </row>
    <row r="178" spans="2:10">
      <c r="B178" s="41"/>
      <c r="C178" s="41"/>
      <c r="D178" s="41"/>
      <c r="E178" s="41"/>
      <c r="F178" s="42"/>
      <c r="G178" s="42"/>
      <c r="H178" s="41"/>
      <c r="I178" s="41"/>
      <c r="J178" s="41"/>
    </row>
    <row r="179" spans="2:10">
      <c r="B179" s="41"/>
      <c r="C179" s="41"/>
      <c r="D179" s="41"/>
      <c r="E179" s="41"/>
      <c r="F179" s="42"/>
      <c r="G179" s="42"/>
      <c r="H179" s="41"/>
      <c r="I179" s="41"/>
      <c r="J179" s="41"/>
    </row>
    <row r="180" spans="2:10">
      <c r="B180" s="41"/>
      <c r="C180" s="41"/>
      <c r="D180" s="41"/>
      <c r="E180" s="41"/>
      <c r="F180" s="42"/>
      <c r="G180" s="42"/>
      <c r="H180" s="41"/>
      <c r="I180" s="41"/>
      <c r="J180" s="41"/>
    </row>
    <row r="181" spans="2:10">
      <c r="B181" s="41"/>
      <c r="C181" s="41"/>
      <c r="D181" s="41"/>
      <c r="E181" s="41"/>
      <c r="F181" s="42"/>
      <c r="G181" s="42"/>
      <c r="H181" s="41"/>
      <c r="I181" s="41"/>
      <c r="J181" s="41"/>
    </row>
    <row r="182" spans="2:10">
      <c r="B182" s="41"/>
      <c r="C182" s="41"/>
      <c r="D182" s="41"/>
      <c r="E182" s="41"/>
      <c r="F182" s="42"/>
      <c r="G182" s="42"/>
      <c r="H182" s="41"/>
      <c r="I182" s="41"/>
      <c r="J182" s="41"/>
    </row>
    <row r="183" spans="2:10">
      <c r="B183" s="41"/>
      <c r="C183" s="41"/>
      <c r="D183" s="41"/>
      <c r="E183" s="41"/>
      <c r="F183" s="42"/>
      <c r="G183" s="42"/>
      <c r="H183" s="41"/>
      <c r="I183" s="41"/>
      <c r="J183" s="41"/>
    </row>
    <row r="184" spans="2:10">
      <c r="B184" s="41"/>
      <c r="C184" s="41"/>
      <c r="D184" s="41"/>
      <c r="E184" s="41"/>
      <c r="F184" s="42"/>
      <c r="G184" s="42"/>
      <c r="H184" s="41"/>
      <c r="I184" s="41"/>
      <c r="J184" s="41"/>
    </row>
    <row r="185" spans="2:10">
      <c r="B185" s="41"/>
      <c r="C185" s="41"/>
      <c r="D185" s="41"/>
      <c r="E185" s="41"/>
      <c r="F185" s="42"/>
      <c r="G185" s="42"/>
      <c r="H185" s="41"/>
      <c r="I185" s="41"/>
      <c r="J185" s="41"/>
    </row>
    <row r="186" spans="2:10">
      <c r="B186" s="41"/>
      <c r="C186" s="41"/>
      <c r="D186" s="41"/>
      <c r="E186" s="41"/>
      <c r="F186" s="42"/>
      <c r="G186" s="42"/>
      <c r="H186" s="41"/>
      <c r="I186" s="41"/>
      <c r="J186" s="41"/>
    </row>
    <row r="187" spans="2:10">
      <c r="B187" s="41"/>
      <c r="C187" s="41"/>
      <c r="D187" s="41"/>
      <c r="E187" s="41"/>
      <c r="F187" s="42"/>
      <c r="G187" s="42"/>
      <c r="H187" s="41"/>
      <c r="I187" s="41"/>
      <c r="J187" s="41"/>
    </row>
    <row r="188" spans="2:10">
      <c r="B188" s="41"/>
      <c r="C188" s="41"/>
      <c r="D188" s="41"/>
      <c r="E188" s="41"/>
      <c r="F188" s="42"/>
      <c r="G188" s="42"/>
      <c r="H188" s="41"/>
      <c r="I188" s="41"/>
      <c r="J188" s="41"/>
    </row>
    <row r="189" spans="2:10">
      <c r="B189" s="41"/>
      <c r="C189" s="41"/>
      <c r="D189" s="41"/>
      <c r="E189" s="41"/>
      <c r="F189" s="42"/>
      <c r="G189" s="42"/>
      <c r="H189" s="41"/>
      <c r="I189" s="41"/>
      <c r="J189" s="41"/>
    </row>
    <row r="190" spans="2:10">
      <c r="B190" s="41"/>
      <c r="C190" s="41"/>
      <c r="D190" s="41"/>
      <c r="E190" s="41"/>
      <c r="F190" s="42"/>
      <c r="G190" s="42"/>
      <c r="H190" s="41"/>
      <c r="I190" s="41"/>
      <c r="J190" s="41"/>
    </row>
    <row r="191" spans="2:10">
      <c r="B191" s="41"/>
      <c r="C191" s="41"/>
      <c r="D191" s="41"/>
      <c r="E191" s="41"/>
      <c r="F191" s="42"/>
      <c r="G191" s="42"/>
      <c r="H191" s="41"/>
      <c r="I191" s="41"/>
      <c r="J191" s="41"/>
    </row>
    <row r="192" spans="2:10">
      <c r="B192" s="41"/>
      <c r="C192" s="41"/>
      <c r="D192" s="41"/>
      <c r="E192" s="41"/>
      <c r="F192" s="42"/>
      <c r="G192" s="42"/>
      <c r="H192" s="41"/>
      <c r="I192" s="41"/>
      <c r="J192" s="41"/>
    </row>
    <row r="193" spans="2:10">
      <c r="B193" s="41"/>
      <c r="C193" s="41"/>
      <c r="D193" s="41"/>
      <c r="E193" s="41"/>
      <c r="F193" s="42"/>
      <c r="G193" s="42"/>
      <c r="H193" s="41"/>
      <c r="I193" s="41"/>
      <c r="J193" s="41"/>
    </row>
    <row r="194" spans="2:10">
      <c r="B194" s="41"/>
      <c r="C194" s="41"/>
      <c r="D194" s="41"/>
      <c r="E194" s="41"/>
      <c r="F194" s="42"/>
      <c r="G194" s="42"/>
      <c r="H194" s="41"/>
      <c r="I194" s="41"/>
      <c r="J194" s="41"/>
    </row>
    <row r="195" spans="2:10">
      <c r="B195" s="41"/>
      <c r="C195" s="41"/>
      <c r="D195" s="41"/>
      <c r="E195" s="41"/>
      <c r="F195" s="42"/>
      <c r="G195" s="42"/>
      <c r="H195" s="41"/>
      <c r="I195" s="41"/>
      <c r="J195" s="41"/>
    </row>
    <row r="196" spans="2:10">
      <c r="B196" s="41"/>
      <c r="C196" s="41"/>
      <c r="D196" s="41"/>
      <c r="E196" s="41"/>
      <c r="F196" s="42"/>
      <c r="G196" s="42"/>
      <c r="H196" s="41"/>
      <c r="I196" s="41"/>
      <c r="J196" s="41"/>
    </row>
    <row r="197" spans="2:10">
      <c r="B197" s="41"/>
      <c r="C197" s="41"/>
      <c r="D197" s="41"/>
      <c r="E197" s="41"/>
      <c r="F197" s="42"/>
      <c r="G197" s="42"/>
      <c r="H197" s="41"/>
      <c r="I197" s="41"/>
      <c r="J197" s="41"/>
    </row>
    <row r="198" spans="2:10">
      <c r="B198" s="41"/>
      <c r="C198" s="41"/>
      <c r="D198" s="41"/>
      <c r="E198" s="41"/>
      <c r="F198" s="42"/>
      <c r="G198" s="42"/>
      <c r="H198" s="41"/>
      <c r="I198" s="41"/>
      <c r="J198" s="41"/>
    </row>
    <row r="199" spans="2:10">
      <c r="B199" s="41"/>
      <c r="C199" s="41"/>
      <c r="D199" s="41"/>
      <c r="E199" s="41"/>
      <c r="F199" s="42"/>
      <c r="G199" s="42"/>
      <c r="H199" s="41"/>
      <c r="I199" s="41"/>
      <c r="J199" s="41"/>
    </row>
    <row r="200" spans="2:10">
      <c r="B200" s="41"/>
      <c r="C200" s="41"/>
      <c r="D200" s="41"/>
      <c r="E200" s="41"/>
      <c r="F200" s="42"/>
      <c r="G200" s="42"/>
      <c r="H200" s="41"/>
      <c r="I200" s="41"/>
      <c r="J200" s="41"/>
    </row>
    <row r="201" spans="2:10">
      <c r="B201" s="41"/>
      <c r="C201" s="41"/>
      <c r="D201" s="41"/>
      <c r="E201" s="41"/>
      <c r="F201" s="42"/>
      <c r="G201" s="42"/>
      <c r="H201" s="41"/>
      <c r="I201" s="41"/>
      <c r="J201" s="41"/>
    </row>
    <row r="202" spans="2:10">
      <c r="B202" s="41"/>
      <c r="C202" s="41"/>
      <c r="D202" s="41"/>
      <c r="E202" s="41"/>
      <c r="F202" s="42"/>
      <c r="G202" s="42"/>
      <c r="H202" s="41"/>
      <c r="I202" s="41"/>
      <c r="J202" s="41"/>
    </row>
    <row r="203" spans="2:10">
      <c r="B203" s="41"/>
      <c r="C203" s="41"/>
      <c r="D203" s="41"/>
      <c r="E203" s="41"/>
      <c r="F203" s="42"/>
      <c r="G203" s="42"/>
      <c r="H203" s="41"/>
      <c r="I203" s="41"/>
      <c r="J203" s="41"/>
    </row>
    <row r="204" spans="2:10">
      <c r="B204" s="41"/>
      <c r="C204" s="41"/>
      <c r="D204" s="41"/>
      <c r="E204" s="41"/>
      <c r="F204" s="42"/>
      <c r="G204" s="42"/>
      <c r="H204" s="41"/>
      <c r="I204" s="41"/>
      <c r="J204" s="41"/>
    </row>
    <row r="205" spans="2:10">
      <c r="B205" s="41"/>
      <c r="C205" s="41"/>
      <c r="D205" s="41"/>
      <c r="E205" s="41"/>
      <c r="F205" s="42"/>
      <c r="G205" s="42"/>
      <c r="H205" s="41"/>
      <c r="I205" s="41"/>
      <c r="J205" s="41"/>
    </row>
    <row r="206" spans="2:10">
      <c r="B206" s="41"/>
      <c r="C206" s="41"/>
      <c r="D206" s="41"/>
      <c r="E206" s="41"/>
      <c r="F206" s="42"/>
      <c r="G206" s="42"/>
      <c r="H206" s="41"/>
      <c r="I206" s="41"/>
      <c r="J206" s="41"/>
    </row>
    <row r="207" spans="2:10">
      <c r="B207" s="41"/>
      <c r="C207" s="41"/>
      <c r="D207" s="41"/>
      <c r="E207" s="41"/>
      <c r="F207" s="42"/>
      <c r="G207" s="42"/>
      <c r="H207" s="41"/>
      <c r="I207" s="41"/>
      <c r="J207" s="41"/>
    </row>
    <row r="208" spans="2:10">
      <c r="B208" s="41"/>
      <c r="C208" s="41"/>
      <c r="D208" s="41"/>
      <c r="E208" s="41"/>
      <c r="F208" s="42"/>
      <c r="G208" s="42"/>
      <c r="H208" s="41"/>
      <c r="I208" s="41"/>
      <c r="J208" s="41"/>
    </row>
    <row r="209" spans="2:10">
      <c r="B209" s="41"/>
      <c r="C209" s="41"/>
      <c r="D209" s="41"/>
      <c r="E209" s="41"/>
      <c r="F209" s="42"/>
      <c r="G209" s="42"/>
      <c r="H209" s="41"/>
      <c r="I209" s="41"/>
      <c r="J209" s="41"/>
    </row>
    <row r="210" spans="2:10">
      <c r="B210" s="41"/>
      <c r="C210" s="41"/>
      <c r="D210" s="41"/>
      <c r="E210" s="41"/>
      <c r="F210" s="42"/>
      <c r="G210" s="42"/>
      <c r="H210" s="41"/>
      <c r="I210" s="41"/>
      <c r="J210" s="41"/>
    </row>
    <row r="211" spans="2:10">
      <c r="B211" s="41"/>
      <c r="C211" s="41"/>
      <c r="D211" s="41"/>
      <c r="E211" s="41"/>
      <c r="F211" s="42"/>
      <c r="G211" s="42"/>
      <c r="H211" s="41"/>
      <c r="I211" s="41"/>
      <c r="J211" s="41"/>
    </row>
    <row r="212" spans="2:10">
      <c r="B212" s="41"/>
      <c r="C212" s="41"/>
      <c r="D212" s="41"/>
      <c r="E212" s="41"/>
      <c r="F212" s="42"/>
      <c r="G212" s="42"/>
      <c r="H212" s="41"/>
      <c r="I212" s="41"/>
      <c r="J212" s="41"/>
    </row>
    <row r="213" spans="2:10">
      <c r="B213" s="41"/>
      <c r="C213" s="41"/>
      <c r="D213" s="41"/>
      <c r="E213" s="41"/>
      <c r="F213" s="42"/>
      <c r="G213" s="42"/>
      <c r="H213" s="41"/>
      <c r="I213" s="41"/>
      <c r="J213" s="41"/>
    </row>
    <row r="214" spans="2:10">
      <c r="B214" s="41"/>
      <c r="C214" s="41"/>
      <c r="D214" s="41"/>
      <c r="E214" s="41"/>
      <c r="F214" s="42"/>
      <c r="G214" s="42"/>
      <c r="H214" s="41"/>
      <c r="I214" s="41"/>
      <c r="J214" s="41"/>
    </row>
    <row r="215" spans="2:10">
      <c r="B215" s="41"/>
      <c r="C215" s="41"/>
      <c r="D215" s="41"/>
      <c r="E215" s="41"/>
      <c r="F215" s="42"/>
      <c r="G215" s="42"/>
      <c r="H215" s="41"/>
      <c r="I215" s="41"/>
      <c r="J215" s="41"/>
    </row>
    <row r="216" spans="2:10">
      <c r="B216" s="41"/>
      <c r="C216" s="41"/>
      <c r="D216" s="41"/>
      <c r="E216" s="41"/>
      <c r="F216" s="42"/>
      <c r="G216" s="42"/>
      <c r="H216" s="41"/>
      <c r="I216" s="41"/>
      <c r="J216" s="41"/>
    </row>
    <row r="217" spans="2:10">
      <c r="B217" s="41"/>
      <c r="C217" s="41"/>
      <c r="D217" s="41"/>
      <c r="E217" s="41"/>
      <c r="F217" s="42"/>
      <c r="G217" s="42"/>
      <c r="H217" s="41"/>
      <c r="I217" s="41"/>
      <c r="J217" s="41"/>
    </row>
    <row r="218" spans="2:10">
      <c r="B218" s="41"/>
      <c r="C218" s="41"/>
      <c r="D218" s="41"/>
      <c r="E218" s="41"/>
      <c r="F218" s="42"/>
      <c r="G218" s="42"/>
      <c r="H218" s="41"/>
      <c r="I218" s="41"/>
      <c r="J218" s="41"/>
    </row>
    <row r="219" spans="2:10">
      <c r="B219" s="41"/>
      <c r="C219" s="41"/>
      <c r="D219" s="41"/>
      <c r="E219" s="41"/>
      <c r="F219" s="42"/>
      <c r="G219" s="42"/>
      <c r="H219" s="41"/>
      <c r="I219" s="41"/>
      <c r="J219" s="41"/>
    </row>
    <row r="220" spans="2:10">
      <c r="B220" s="41"/>
      <c r="C220" s="41"/>
      <c r="D220" s="41"/>
      <c r="E220" s="41"/>
      <c r="F220" s="42"/>
      <c r="G220" s="42"/>
      <c r="H220" s="41"/>
      <c r="I220" s="41"/>
      <c r="J220" s="41"/>
    </row>
    <row r="221" spans="2:10">
      <c r="B221" s="41"/>
      <c r="C221" s="41"/>
      <c r="D221" s="41"/>
      <c r="E221" s="41"/>
      <c r="F221" s="42"/>
      <c r="G221" s="42"/>
      <c r="H221" s="41"/>
      <c r="I221" s="41"/>
      <c r="J221" s="41"/>
    </row>
    <row r="222" spans="2:10">
      <c r="B222" s="41"/>
      <c r="C222" s="41"/>
      <c r="D222" s="41"/>
      <c r="E222" s="41"/>
      <c r="F222" s="42"/>
      <c r="G222" s="42"/>
      <c r="H222" s="41"/>
      <c r="I222" s="41"/>
      <c r="J222" s="41"/>
    </row>
    <row r="223" spans="2:10">
      <c r="B223" s="41"/>
      <c r="C223" s="41"/>
      <c r="D223" s="41"/>
      <c r="E223" s="41"/>
      <c r="F223" s="42"/>
      <c r="G223" s="42"/>
      <c r="H223" s="41"/>
      <c r="I223" s="41"/>
      <c r="J223" s="41"/>
    </row>
    <row r="224" spans="2:10">
      <c r="B224" s="41"/>
      <c r="C224" s="41"/>
      <c r="D224" s="41"/>
      <c r="E224" s="41"/>
      <c r="F224" s="42"/>
      <c r="G224" s="42"/>
      <c r="H224" s="41"/>
      <c r="I224" s="41"/>
      <c r="J224" s="41"/>
    </row>
    <row r="225" spans="2:10">
      <c r="B225" s="41"/>
      <c r="C225" s="41"/>
      <c r="D225" s="41"/>
      <c r="E225" s="41"/>
      <c r="F225" s="42"/>
      <c r="G225" s="42"/>
      <c r="H225" s="41"/>
      <c r="I225" s="41"/>
      <c r="J225" s="41"/>
    </row>
    <row r="226" spans="2:10">
      <c r="B226" s="41"/>
      <c r="C226" s="41"/>
      <c r="D226" s="41"/>
      <c r="E226" s="41"/>
      <c r="F226" s="42"/>
      <c r="G226" s="42"/>
      <c r="H226" s="41"/>
      <c r="I226" s="41"/>
      <c r="J226" s="41"/>
    </row>
    <row r="227" spans="2:10">
      <c r="B227" s="41"/>
      <c r="C227" s="41"/>
      <c r="D227" s="41"/>
      <c r="E227" s="41"/>
      <c r="F227" s="42"/>
      <c r="G227" s="42"/>
      <c r="H227" s="41"/>
      <c r="I227" s="41"/>
      <c r="J227" s="41"/>
    </row>
    <row r="228" spans="2:10">
      <c r="B228" s="41"/>
      <c r="C228" s="41"/>
      <c r="D228" s="41"/>
      <c r="E228" s="41"/>
      <c r="F228" s="42"/>
      <c r="G228" s="42"/>
      <c r="H228" s="41"/>
      <c r="I228" s="41"/>
      <c r="J228" s="41"/>
    </row>
    <row r="229" spans="2:10">
      <c r="B229" s="41"/>
      <c r="C229" s="41"/>
      <c r="D229" s="41"/>
      <c r="E229" s="41"/>
      <c r="F229" s="42"/>
      <c r="G229" s="42"/>
      <c r="H229" s="41"/>
      <c r="I229" s="41"/>
      <c r="J229" s="41"/>
    </row>
    <row r="230" spans="2:10">
      <c r="B230" s="41"/>
      <c r="C230" s="41"/>
      <c r="D230" s="41"/>
      <c r="E230" s="41"/>
      <c r="F230" s="42"/>
      <c r="G230" s="42"/>
      <c r="H230" s="41"/>
      <c r="I230" s="41"/>
      <c r="J230" s="41"/>
    </row>
    <row r="231" spans="2:10">
      <c r="B231" s="41"/>
      <c r="C231" s="41"/>
      <c r="D231" s="41"/>
      <c r="E231" s="41"/>
      <c r="F231" s="42"/>
      <c r="G231" s="42"/>
      <c r="H231" s="41"/>
      <c r="I231" s="41"/>
      <c r="J231" s="41"/>
    </row>
    <row r="232" spans="2:10">
      <c r="B232" s="41"/>
      <c r="C232" s="41"/>
      <c r="D232" s="41"/>
      <c r="E232" s="41"/>
      <c r="F232" s="42"/>
      <c r="G232" s="42"/>
      <c r="H232" s="41"/>
      <c r="I232" s="41"/>
      <c r="J232" s="41"/>
    </row>
    <row r="233" spans="2:10">
      <c r="B233" s="41"/>
      <c r="C233" s="41"/>
      <c r="D233" s="41"/>
      <c r="E233" s="41"/>
      <c r="F233" s="42"/>
      <c r="G233" s="42"/>
      <c r="H233" s="41"/>
      <c r="I233" s="41"/>
      <c r="J233" s="41"/>
    </row>
    <row r="234" spans="2:10">
      <c r="B234" s="41"/>
      <c r="C234" s="41"/>
      <c r="D234" s="41"/>
      <c r="E234" s="41"/>
      <c r="F234" s="42"/>
      <c r="G234" s="42"/>
      <c r="H234" s="41"/>
      <c r="I234" s="41"/>
      <c r="J234" s="41"/>
    </row>
    <row r="235" spans="2:10">
      <c r="B235" s="41"/>
      <c r="C235" s="41"/>
      <c r="D235" s="41"/>
      <c r="E235" s="41"/>
      <c r="F235" s="42"/>
      <c r="G235" s="42"/>
      <c r="H235" s="41"/>
      <c r="I235" s="41"/>
      <c r="J235" s="41"/>
    </row>
    <row r="236" spans="2:10">
      <c r="B236" s="41"/>
      <c r="C236" s="41"/>
      <c r="D236" s="41"/>
      <c r="E236" s="41"/>
      <c r="F236" s="42"/>
      <c r="G236" s="42"/>
      <c r="H236" s="41"/>
      <c r="I236" s="41"/>
      <c r="J236" s="41"/>
    </row>
    <row r="237" spans="2:10">
      <c r="B237" s="41"/>
      <c r="C237" s="41"/>
      <c r="D237" s="41"/>
      <c r="E237" s="41"/>
      <c r="F237" s="42"/>
      <c r="G237" s="42"/>
      <c r="H237" s="41"/>
      <c r="I237" s="41"/>
      <c r="J237" s="41"/>
    </row>
    <row r="238" spans="2:10">
      <c r="B238" s="41"/>
      <c r="C238" s="41"/>
      <c r="D238" s="41"/>
      <c r="E238" s="41"/>
      <c r="F238" s="42"/>
      <c r="G238" s="42"/>
      <c r="H238" s="41"/>
      <c r="I238" s="41"/>
      <c r="J238" s="41"/>
    </row>
    <row r="239" spans="2:10">
      <c r="B239" s="41"/>
      <c r="C239" s="41"/>
      <c r="D239" s="41"/>
      <c r="E239" s="41"/>
      <c r="F239" s="42"/>
      <c r="G239" s="42"/>
      <c r="H239" s="41"/>
      <c r="I239" s="41"/>
      <c r="J239" s="41"/>
    </row>
    <row r="240" spans="2:10">
      <c r="B240" s="41"/>
      <c r="C240" s="41"/>
      <c r="D240" s="41"/>
      <c r="E240" s="41"/>
      <c r="F240" s="42"/>
      <c r="G240" s="42"/>
      <c r="H240" s="41"/>
      <c r="I240" s="41"/>
      <c r="J240" s="41"/>
    </row>
    <row r="241" spans="2:10">
      <c r="B241" s="41"/>
      <c r="C241" s="41"/>
      <c r="D241" s="41"/>
      <c r="E241" s="41"/>
      <c r="F241" s="42"/>
      <c r="G241" s="42"/>
      <c r="H241" s="41"/>
      <c r="I241" s="41"/>
      <c r="J241" s="41"/>
    </row>
    <row r="242" spans="2:10">
      <c r="B242" s="41"/>
      <c r="C242" s="41"/>
      <c r="D242" s="41"/>
      <c r="E242" s="41"/>
      <c r="F242" s="42"/>
      <c r="G242" s="42"/>
      <c r="H242" s="41"/>
      <c r="I242" s="41"/>
      <c r="J242" s="41"/>
    </row>
    <row r="243" spans="2:10">
      <c r="B243" s="41"/>
      <c r="C243" s="41"/>
      <c r="D243" s="41"/>
      <c r="E243" s="41"/>
      <c r="F243" s="42"/>
      <c r="G243" s="42"/>
      <c r="H243" s="41"/>
      <c r="I243" s="41"/>
      <c r="J243" s="41"/>
    </row>
    <row r="244" spans="2:10">
      <c r="B244" s="41"/>
      <c r="C244" s="41"/>
      <c r="D244" s="41"/>
      <c r="E244" s="41"/>
      <c r="F244" s="42"/>
      <c r="G244" s="42"/>
      <c r="H244" s="41"/>
      <c r="I244" s="41"/>
      <c r="J244" s="41"/>
    </row>
    <row r="245" spans="2:10">
      <c r="B245" s="41"/>
      <c r="C245" s="41"/>
      <c r="D245" s="41"/>
      <c r="E245" s="41"/>
      <c r="F245" s="42"/>
      <c r="G245" s="42"/>
      <c r="H245" s="41"/>
      <c r="I245" s="41"/>
      <c r="J245" s="41"/>
    </row>
    <row r="246" spans="2:10">
      <c r="B246" s="41"/>
      <c r="C246" s="41"/>
      <c r="D246" s="41"/>
      <c r="E246" s="41"/>
      <c r="F246" s="42"/>
      <c r="G246" s="42"/>
      <c r="H246" s="41"/>
      <c r="I246" s="41"/>
      <c r="J246" s="41"/>
    </row>
    <row r="247" spans="2:10">
      <c r="B247" s="41"/>
      <c r="C247" s="41"/>
      <c r="D247" s="41"/>
      <c r="E247" s="41"/>
      <c r="F247" s="42"/>
      <c r="G247" s="42"/>
      <c r="H247" s="41"/>
      <c r="I247" s="41"/>
      <c r="J247" s="41"/>
    </row>
    <row r="248" spans="2:10">
      <c r="B248" s="41"/>
      <c r="C248" s="41"/>
      <c r="D248" s="41"/>
      <c r="E248" s="41"/>
      <c r="F248" s="42"/>
      <c r="G248" s="42"/>
      <c r="H248" s="41"/>
      <c r="I248" s="41"/>
      <c r="J248" s="41"/>
    </row>
    <row r="249" spans="2:10">
      <c r="B249" s="41"/>
      <c r="C249" s="41"/>
      <c r="D249" s="41"/>
      <c r="E249" s="41"/>
      <c r="F249" s="42"/>
      <c r="G249" s="42"/>
      <c r="H249" s="41"/>
      <c r="I249" s="41"/>
      <c r="J249" s="41"/>
    </row>
    <row r="250" spans="2:10">
      <c r="B250" s="41"/>
      <c r="C250" s="41"/>
      <c r="D250" s="41"/>
      <c r="E250" s="41"/>
      <c r="F250" s="42"/>
      <c r="G250" s="42"/>
      <c r="H250" s="41"/>
      <c r="I250" s="41"/>
      <c r="J250" s="41"/>
    </row>
    <row r="251" spans="2:10">
      <c r="B251" s="41"/>
      <c r="C251" s="41"/>
      <c r="D251" s="41"/>
      <c r="E251" s="41"/>
      <c r="F251" s="42"/>
      <c r="G251" s="42"/>
      <c r="H251" s="41"/>
      <c r="I251" s="41"/>
      <c r="J251" s="41"/>
    </row>
    <row r="252" spans="2:10">
      <c r="B252" s="41"/>
      <c r="C252" s="41"/>
      <c r="D252" s="41"/>
      <c r="E252" s="41"/>
      <c r="F252" s="42"/>
      <c r="G252" s="42"/>
      <c r="H252" s="41"/>
      <c r="I252" s="41"/>
      <c r="J252" s="41"/>
    </row>
    <row r="253" spans="2:10">
      <c r="B253" s="41"/>
      <c r="C253" s="41"/>
      <c r="D253" s="41"/>
      <c r="E253" s="41"/>
      <c r="F253" s="42"/>
      <c r="G253" s="42"/>
      <c r="H253" s="41"/>
      <c r="I253" s="41"/>
      <c r="J253" s="41"/>
    </row>
    <row r="254" spans="2:10">
      <c r="B254" s="41"/>
      <c r="C254" s="41"/>
      <c r="D254" s="41"/>
      <c r="E254" s="41"/>
      <c r="F254" s="42"/>
      <c r="G254" s="42"/>
      <c r="H254" s="41"/>
      <c r="I254" s="41"/>
      <c r="J254" s="41"/>
    </row>
    <row r="255" spans="2:10">
      <c r="B255" s="41"/>
      <c r="C255" s="41"/>
      <c r="D255" s="41"/>
      <c r="E255" s="41"/>
      <c r="F255" s="42"/>
      <c r="G255" s="42"/>
      <c r="H255" s="41"/>
      <c r="I255" s="41"/>
      <c r="J255" s="41"/>
    </row>
    <row r="256" spans="2:10">
      <c r="B256" s="41"/>
      <c r="C256" s="41"/>
      <c r="D256" s="41"/>
      <c r="E256" s="41"/>
      <c r="F256" s="42"/>
      <c r="G256" s="42"/>
      <c r="H256" s="41"/>
      <c r="I256" s="41"/>
      <c r="J256" s="41"/>
    </row>
    <row r="257" spans="2:10">
      <c r="B257" s="41"/>
      <c r="C257" s="41"/>
      <c r="D257" s="41"/>
      <c r="E257" s="41"/>
      <c r="F257" s="42"/>
      <c r="G257" s="42"/>
      <c r="H257" s="41"/>
      <c r="I257" s="41"/>
      <c r="J257" s="41"/>
    </row>
    <row r="258" spans="2:10">
      <c r="B258" s="41"/>
      <c r="C258" s="41"/>
      <c r="D258" s="41"/>
      <c r="E258" s="41"/>
      <c r="F258" s="42"/>
      <c r="G258" s="42"/>
      <c r="H258" s="41"/>
      <c r="I258" s="41"/>
      <c r="J258" s="41"/>
    </row>
    <row r="259" spans="2:10">
      <c r="B259" s="41"/>
      <c r="C259" s="41"/>
      <c r="D259" s="41"/>
      <c r="E259" s="41"/>
      <c r="F259" s="42"/>
      <c r="G259" s="42"/>
      <c r="H259" s="41"/>
      <c r="I259" s="41"/>
      <c r="J259" s="41"/>
    </row>
    <row r="260" spans="2:10">
      <c r="B260" s="41"/>
      <c r="C260" s="41"/>
      <c r="D260" s="41"/>
      <c r="E260" s="41"/>
      <c r="F260" s="42"/>
      <c r="G260" s="42"/>
      <c r="H260" s="41"/>
      <c r="I260" s="41"/>
      <c r="J260" s="41"/>
    </row>
    <row r="261" spans="2:10">
      <c r="B261" s="41"/>
      <c r="C261" s="41"/>
      <c r="D261" s="41"/>
      <c r="E261" s="41"/>
      <c r="F261" s="42"/>
      <c r="G261" s="42"/>
      <c r="H261" s="41"/>
      <c r="I261" s="41"/>
      <c r="J261" s="41"/>
    </row>
    <row r="262" spans="2:10">
      <c r="B262" s="41"/>
      <c r="C262" s="41"/>
      <c r="D262" s="41"/>
      <c r="E262" s="41"/>
      <c r="F262" s="42"/>
      <c r="G262" s="42"/>
      <c r="H262" s="41"/>
      <c r="I262" s="41"/>
      <c r="J262" s="41"/>
    </row>
    <row r="263" spans="2:10">
      <c r="B263" s="41"/>
      <c r="C263" s="41"/>
      <c r="D263" s="41"/>
      <c r="E263" s="41"/>
      <c r="F263" s="42"/>
      <c r="G263" s="42"/>
      <c r="H263" s="41"/>
      <c r="I263" s="41"/>
      <c r="J263" s="41"/>
    </row>
    <row r="264" spans="2:10">
      <c r="B264" s="41"/>
      <c r="C264" s="41"/>
      <c r="D264" s="41"/>
      <c r="E264" s="41"/>
      <c r="F264" s="42"/>
      <c r="G264" s="42"/>
      <c r="H264" s="41"/>
      <c r="I264" s="41"/>
      <c r="J264" s="41"/>
    </row>
    <row r="265" spans="2:10">
      <c r="B265" s="41"/>
      <c r="C265" s="41"/>
      <c r="D265" s="41"/>
      <c r="E265" s="41"/>
      <c r="F265" s="42"/>
      <c r="G265" s="42"/>
      <c r="H265" s="41"/>
      <c r="I265" s="41"/>
      <c r="J265" s="41"/>
    </row>
    <row r="266" spans="2:10">
      <c r="B266" s="41"/>
      <c r="C266" s="41"/>
      <c r="D266" s="41"/>
      <c r="E266" s="41"/>
      <c r="F266" s="42"/>
      <c r="G266" s="42"/>
      <c r="H266" s="41"/>
      <c r="I266" s="41"/>
      <c r="J266" s="41"/>
    </row>
    <row r="267" spans="2:10">
      <c r="B267" s="41"/>
      <c r="C267" s="41"/>
      <c r="D267" s="41"/>
      <c r="E267" s="41"/>
      <c r="F267" s="42"/>
      <c r="G267" s="42"/>
      <c r="H267" s="41"/>
      <c r="I267" s="41"/>
      <c r="J267" s="41"/>
    </row>
    <row r="268" spans="2:10">
      <c r="B268" s="41"/>
      <c r="C268" s="41"/>
      <c r="D268" s="41"/>
      <c r="E268" s="41"/>
      <c r="F268" s="42"/>
      <c r="G268" s="42"/>
      <c r="H268" s="41"/>
      <c r="I268" s="41"/>
      <c r="J268" s="41"/>
    </row>
    <row r="269" spans="2:10">
      <c r="B269" s="41"/>
      <c r="C269" s="41"/>
      <c r="D269" s="41"/>
      <c r="E269" s="41"/>
      <c r="F269" s="42"/>
      <c r="G269" s="42"/>
      <c r="H269" s="41"/>
      <c r="I269" s="41"/>
      <c r="J269" s="41"/>
    </row>
    <row r="270" spans="2:10">
      <c r="B270" s="41"/>
      <c r="C270" s="41"/>
      <c r="D270" s="41"/>
      <c r="E270" s="41"/>
      <c r="F270" s="42"/>
      <c r="G270" s="42"/>
      <c r="H270" s="41"/>
      <c r="I270" s="41"/>
      <c r="J270" s="41"/>
    </row>
    <row r="271" spans="2:10">
      <c r="B271" s="41"/>
      <c r="C271" s="41"/>
      <c r="D271" s="41"/>
      <c r="E271" s="41"/>
      <c r="F271" s="42"/>
      <c r="G271" s="42"/>
      <c r="H271" s="41"/>
      <c r="I271" s="41"/>
      <c r="J271" s="41"/>
    </row>
    <row r="272" spans="2:10">
      <c r="B272" s="41"/>
      <c r="C272" s="41"/>
      <c r="D272" s="41"/>
      <c r="E272" s="41"/>
      <c r="F272" s="42"/>
      <c r="G272" s="42"/>
      <c r="H272" s="41"/>
      <c r="I272" s="41"/>
      <c r="J272" s="41"/>
    </row>
    <row r="273" spans="2:10">
      <c r="B273" s="41"/>
      <c r="C273" s="41"/>
      <c r="D273" s="41"/>
      <c r="E273" s="41"/>
      <c r="F273" s="42"/>
      <c r="G273" s="42"/>
      <c r="H273" s="41"/>
      <c r="I273" s="41"/>
      <c r="J273" s="41"/>
    </row>
    <row r="274" spans="2:10">
      <c r="B274" s="41"/>
      <c r="C274" s="41"/>
      <c r="D274" s="41"/>
      <c r="E274" s="41"/>
      <c r="F274" s="42"/>
      <c r="G274" s="42"/>
      <c r="H274" s="41"/>
      <c r="I274" s="41"/>
      <c r="J274" s="41"/>
    </row>
    <row r="275" spans="2:10">
      <c r="B275" s="41"/>
      <c r="C275" s="41"/>
      <c r="D275" s="41"/>
      <c r="E275" s="41"/>
      <c r="F275" s="42"/>
      <c r="G275" s="42"/>
      <c r="H275" s="41"/>
      <c r="I275" s="41"/>
      <c r="J275" s="41"/>
    </row>
    <row r="276" spans="2:10">
      <c r="B276" s="41"/>
      <c r="C276" s="41"/>
      <c r="D276" s="41"/>
      <c r="E276" s="41"/>
      <c r="F276" s="42"/>
      <c r="G276" s="42"/>
      <c r="H276" s="41"/>
      <c r="I276" s="41"/>
      <c r="J276" s="41"/>
    </row>
    <row r="277" spans="2:10">
      <c r="B277" s="41"/>
      <c r="C277" s="41"/>
      <c r="D277" s="41"/>
      <c r="E277" s="41"/>
      <c r="F277" s="42"/>
      <c r="G277" s="42"/>
      <c r="H277" s="41"/>
      <c r="I277" s="41"/>
      <c r="J277" s="41"/>
    </row>
    <row r="278" spans="2:10">
      <c r="B278" s="41"/>
      <c r="C278" s="41"/>
      <c r="D278" s="41"/>
      <c r="E278" s="41"/>
      <c r="F278" s="42"/>
      <c r="G278" s="42"/>
      <c r="H278" s="41"/>
      <c r="I278" s="41"/>
      <c r="J278" s="41"/>
    </row>
    <row r="279" spans="2:10">
      <c r="B279" s="41"/>
      <c r="C279" s="41"/>
      <c r="D279" s="41"/>
      <c r="E279" s="41"/>
      <c r="F279" s="42"/>
      <c r="G279" s="42"/>
      <c r="H279" s="41"/>
      <c r="I279" s="41"/>
      <c r="J279" s="41"/>
    </row>
    <row r="280" spans="2:10">
      <c r="B280" s="41"/>
      <c r="C280" s="41"/>
      <c r="D280" s="41"/>
      <c r="E280" s="41"/>
      <c r="F280" s="42"/>
      <c r="G280" s="42"/>
      <c r="H280" s="41"/>
      <c r="I280" s="41"/>
      <c r="J280" s="41"/>
    </row>
    <row r="281" spans="2:10">
      <c r="B281" s="41"/>
      <c r="C281" s="41"/>
      <c r="D281" s="41"/>
      <c r="E281" s="41"/>
      <c r="F281" s="42"/>
      <c r="G281" s="42"/>
      <c r="H281" s="41"/>
      <c r="I281" s="41"/>
      <c r="J281" s="41"/>
    </row>
    <row r="282" spans="2:10">
      <c r="B282" s="41"/>
      <c r="C282" s="41"/>
      <c r="D282" s="41"/>
      <c r="E282" s="41"/>
      <c r="F282" s="42"/>
      <c r="G282" s="42"/>
      <c r="H282" s="41"/>
      <c r="I282" s="41"/>
      <c r="J282" s="41"/>
    </row>
    <row r="283" spans="2:10">
      <c r="B283" s="41"/>
      <c r="C283" s="41"/>
      <c r="D283" s="41"/>
      <c r="E283" s="41"/>
      <c r="F283" s="42"/>
      <c r="G283" s="42"/>
      <c r="H283" s="41"/>
      <c r="I283" s="41"/>
      <c r="J283" s="41"/>
    </row>
    <row r="284" spans="2:10">
      <c r="B284" s="41"/>
      <c r="C284" s="41"/>
      <c r="D284" s="41"/>
      <c r="E284" s="41"/>
      <c r="F284" s="42"/>
      <c r="G284" s="42"/>
      <c r="H284" s="41"/>
      <c r="I284" s="41"/>
      <c r="J284" s="41"/>
    </row>
    <row r="285" spans="2:10">
      <c r="B285" s="41"/>
      <c r="C285" s="41"/>
      <c r="D285" s="41"/>
      <c r="E285" s="41"/>
      <c r="F285" s="42"/>
      <c r="G285" s="42"/>
      <c r="H285" s="41"/>
      <c r="I285" s="41"/>
      <c r="J285" s="41"/>
    </row>
    <row r="286" spans="2:10">
      <c r="B286" s="41"/>
      <c r="C286" s="41"/>
      <c r="D286" s="41"/>
      <c r="E286" s="41"/>
      <c r="F286" s="42"/>
      <c r="G286" s="42"/>
      <c r="H286" s="41"/>
      <c r="I286" s="41"/>
      <c r="J286" s="41"/>
    </row>
    <row r="287" spans="2:10">
      <c r="B287" s="41"/>
      <c r="C287" s="41"/>
      <c r="D287" s="41"/>
      <c r="E287" s="41"/>
      <c r="F287" s="42"/>
      <c r="G287" s="42"/>
      <c r="H287" s="41"/>
      <c r="I287" s="41"/>
      <c r="J287" s="41"/>
    </row>
    <row r="288" spans="2:10">
      <c r="B288" s="41"/>
      <c r="C288" s="41"/>
      <c r="D288" s="41"/>
      <c r="E288" s="41"/>
      <c r="F288" s="42"/>
      <c r="G288" s="42"/>
      <c r="H288" s="41"/>
      <c r="I288" s="41"/>
      <c r="J288" s="41"/>
    </row>
    <row r="289" spans="2:10">
      <c r="B289" s="41"/>
      <c r="C289" s="41"/>
      <c r="D289" s="41"/>
      <c r="E289" s="41"/>
      <c r="F289" s="42"/>
      <c r="G289" s="42"/>
      <c r="H289" s="41"/>
      <c r="I289" s="41"/>
      <c r="J289" s="41"/>
    </row>
    <row r="290" spans="2:10">
      <c r="B290" s="41"/>
      <c r="C290" s="41"/>
      <c r="D290" s="41"/>
      <c r="E290" s="41"/>
      <c r="F290" s="42"/>
      <c r="G290" s="42"/>
      <c r="H290" s="41"/>
      <c r="I290" s="41"/>
      <c r="J290" s="41"/>
    </row>
    <row r="291" spans="2:10">
      <c r="B291" s="41"/>
      <c r="C291" s="41"/>
      <c r="D291" s="41"/>
      <c r="E291" s="41"/>
      <c r="F291" s="42"/>
      <c r="G291" s="42"/>
      <c r="H291" s="41"/>
      <c r="I291" s="41"/>
      <c r="J291" s="41"/>
    </row>
    <row r="292" spans="2:10">
      <c r="B292" s="41"/>
      <c r="C292" s="41"/>
      <c r="D292" s="41"/>
      <c r="E292" s="41"/>
      <c r="F292" s="42"/>
      <c r="G292" s="42"/>
      <c r="H292" s="41"/>
      <c r="I292" s="41"/>
      <c r="J292" s="41"/>
    </row>
    <row r="293" spans="2:10">
      <c r="B293" s="41"/>
      <c r="C293" s="41"/>
      <c r="D293" s="41"/>
      <c r="E293" s="41"/>
      <c r="F293" s="42"/>
      <c r="G293" s="42"/>
      <c r="H293" s="41"/>
      <c r="I293" s="41"/>
      <c r="J293" s="41"/>
    </row>
    <row r="294" spans="2:10">
      <c r="B294" s="41"/>
      <c r="C294" s="41"/>
      <c r="D294" s="41"/>
      <c r="E294" s="41"/>
      <c r="F294" s="42"/>
      <c r="G294" s="42"/>
      <c r="H294" s="41"/>
      <c r="I294" s="41"/>
      <c r="J294" s="41"/>
    </row>
    <row r="295" spans="2:10">
      <c r="B295" s="41"/>
      <c r="C295" s="41"/>
      <c r="D295" s="41"/>
      <c r="E295" s="41"/>
      <c r="F295" s="42"/>
      <c r="G295" s="42"/>
      <c r="H295" s="41"/>
      <c r="I295" s="41"/>
      <c r="J295" s="41"/>
    </row>
    <row r="296" spans="2:10">
      <c r="B296" s="41"/>
      <c r="C296" s="41"/>
      <c r="D296" s="41"/>
      <c r="E296" s="41"/>
      <c r="F296" s="42"/>
      <c r="G296" s="42"/>
      <c r="H296" s="41"/>
      <c r="I296" s="41"/>
      <c r="J296" s="41"/>
    </row>
    <row r="297" spans="2:10">
      <c r="B297" s="41"/>
      <c r="C297" s="41"/>
      <c r="D297" s="41"/>
      <c r="E297" s="41"/>
      <c r="F297" s="42"/>
      <c r="G297" s="42"/>
      <c r="H297" s="41"/>
      <c r="I297" s="41"/>
      <c r="J297" s="41"/>
    </row>
    <row r="298" spans="2:10">
      <c r="B298" s="41"/>
      <c r="C298" s="41"/>
      <c r="D298" s="41"/>
      <c r="E298" s="41"/>
      <c r="F298" s="42"/>
      <c r="G298" s="42"/>
      <c r="H298" s="41"/>
      <c r="I298" s="41"/>
      <c r="J298" s="41"/>
    </row>
    <row r="299" spans="2:10">
      <c r="B299" s="41"/>
      <c r="C299" s="41"/>
      <c r="D299" s="41"/>
      <c r="E299" s="41"/>
      <c r="F299" s="42"/>
      <c r="G299" s="42"/>
      <c r="H299" s="41"/>
      <c r="I299" s="41"/>
      <c r="J299" s="41"/>
    </row>
    <row r="300" spans="2:10">
      <c r="B300" s="41"/>
      <c r="C300" s="41"/>
      <c r="D300" s="41"/>
      <c r="E300" s="41"/>
      <c r="F300" s="42"/>
      <c r="G300" s="42"/>
      <c r="H300" s="41"/>
      <c r="I300" s="41"/>
      <c r="J300" s="41"/>
    </row>
    <row r="301" spans="2:10">
      <c r="B301" s="41"/>
      <c r="C301" s="41"/>
      <c r="D301" s="41"/>
      <c r="E301" s="41"/>
      <c r="F301" s="42"/>
      <c r="G301" s="42"/>
      <c r="H301" s="41"/>
      <c r="I301" s="41"/>
      <c r="J301" s="41"/>
    </row>
    <row r="302" spans="2:10">
      <c r="B302" s="41"/>
      <c r="C302" s="41"/>
      <c r="D302" s="41"/>
      <c r="E302" s="41"/>
      <c r="F302" s="42"/>
      <c r="G302" s="42"/>
      <c r="H302" s="41"/>
      <c r="I302" s="41"/>
      <c r="J302" s="41"/>
    </row>
    <row r="303" spans="2:10">
      <c r="B303" s="41"/>
      <c r="C303" s="41"/>
      <c r="D303" s="41"/>
      <c r="E303" s="41"/>
      <c r="F303" s="42"/>
      <c r="G303" s="42"/>
      <c r="H303" s="41"/>
      <c r="I303" s="41"/>
      <c r="J303" s="41"/>
    </row>
    <row r="304" spans="2:10">
      <c r="B304" s="41"/>
      <c r="C304" s="41"/>
      <c r="D304" s="41"/>
      <c r="E304" s="41"/>
      <c r="F304" s="42"/>
      <c r="G304" s="42"/>
      <c r="H304" s="41"/>
      <c r="I304" s="41"/>
      <c r="J304" s="41"/>
    </row>
    <row r="305" spans="2:10">
      <c r="B305" s="41"/>
      <c r="C305" s="41"/>
      <c r="D305" s="41"/>
      <c r="E305" s="41"/>
      <c r="F305" s="42"/>
      <c r="G305" s="42"/>
      <c r="H305" s="41"/>
      <c r="I305" s="41"/>
      <c r="J305" s="41"/>
    </row>
    <row r="306" spans="2:10">
      <c r="B306" s="41"/>
      <c r="C306" s="41"/>
      <c r="D306" s="41"/>
      <c r="E306" s="41"/>
      <c r="F306" s="42"/>
      <c r="G306" s="42"/>
      <c r="H306" s="41"/>
      <c r="I306" s="41"/>
      <c r="J306" s="41"/>
    </row>
    <row r="307" spans="2:10">
      <c r="B307" s="41"/>
      <c r="C307" s="41"/>
      <c r="D307" s="41"/>
      <c r="E307" s="41"/>
      <c r="F307" s="42"/>
      <c r="G307" s="42"/>
      <c r="H307" s="41"/>
      <c r="I307" s="41"/>
      <c r="J307" s="41"/>
    </row>
    <row r="308" spans="2:10">
      <c r="B308" s="41"/>
      <c r="C308" s="41"/>
      <c r="D308" s="41"/>
      <c r="E308" s="41"/>
      <c r="F308" s="42"/>
      <c r="G308" s="42"/>
      <c r="H308" s="41"/>
      <c r="I308" s="41"/>
      <c r="J308" s="41"/>
    </row>
    <row r="309" spans="2:10">
      <c r="B309" s="41"/>
      <c r="C309" s="41"/>
      <c r="D309" s="41"/>
      <c r="E309" s="41"/>
      <c r="F309" s="42"/>
      <c r="G309" s="42"/>
      <c r="H309" s="41"/>
      <c r="I309" s="41"/>
      <c r="J309" s="41"/>
    </row>
    <row r="310" spans="2:10">
      <c r="B310" s="41"/>
      <c r="C310" s="41"/>
      <c r="D310" s="41"/>
      <c r="E310" s="41"/>
      <c r="F310" s="42"/>
      <c r="G310" s="42"/>
      <c r="H310" s="41"/>
      <c r="I310" s="41"/>
      <c r="J310" s="41"/>
    </row>
    <row r="311" spans="2:10">
      <c r="B311" s="41"/>
      <c r="C311" s="41"/>
      <c r="D311" s="41"/>
      <c r="E311" s="41"/>
      <c r="F311" s="42"/>
      <c r="G311" s="42"/>
      <c r="H311" s="41"/>
      <c r="I311" s="41"/>
      <c r="J311" s="41"/>
    </row>
    <row r="312" spans="2:10">
      <c r="B312" s="41"/>
      <c r="C312" s="41"/>
      <c r="D312" s="41"/>
      <c r="E312" s="41"/>
      <c r="F312" s="42"/>
      <c r="G312" s="42"/>
      <c r="H312" s="41"/>
      <c r="I312" s="41"/>
      <c r="J312" s="41"/>
    </row>
    <row r="313" spans="2:10">
      <c r="B313" s="41"/>
      <c r="C313" s="41"/>
      <c r="D313" s="41"/>
      <c r="E313" s="41"/>
      <c r="F313" s="42"/>
      <c r="G313" s="42"/>
      <c r="H313" s="41"/>
      <c r="I313" s="41"/>
      <c r="J313" s="41"/>
    </row>
    <row r="314" spans="2:10">
      <c r="B314" s="41"/>
      <c r="C314" s="41"/>
      <c r="D314" s="41"/>
      <c r="E314" s="41"/>
      <c r="F314" s="42"/>
      <c r="G314" s="42"/>
      <c r="H314" s="41"/>
      <c r="I314" s="41"/>
      <c r="J314" s="41"/>
    </row>
    <row r="315" spans="2:10">
      <c r="B315" s="41"/>
      <c r="C315" s="41"/>
      <c r="D315" s="41"/>
      <c r="E315" s="41"/>
      <c r="F315" s="42"/>
      <c r="G315" s="42"/>
      <c r="H315" s="41"/>
      <c r="I315" s="41"/>
      <c r="J315" s="41"/>
    </row>
    <row r="316" spans="2:10">
      <c r="B316" s="41"/>
      <c r="C316" s="41"/>
      <c r="D316" s="41"/>
      <c r="E316" s="41"/>
      <c r="F316" s="42"/>
      <c r="G316" s="42"/>
      <c r="H316" s="41"/>
      <c r="I316" s="41"/>
      <c r="J316" s="41"/>
    </row>
    <row r="317" spans="2:10">
      <c r="B317" s="41"/>
      <c r="C317" s="41"/>
      <c r="D317" s="41"/>
      <c r="E317" s="41"/>
      <c r="F317" s="42"/>
      <c r="G317" s="42"/>
      <c r="H317" s="41"/>
      <c r="I317" s="41"/>
      <c r="J317" s="41"/>
    </row>
    <row r="318" spans="2:10">
      <c r="B318" s="41"/>
      <c r="C318" s="41"/>
      <c r="D318" s="41"/>
      <c r="E318" s="41"/>
      <c r="F318" s="42"/>
      <c r="G318" s="42"/>
      <c r="H318" s="41"/>
      <c r="I318" s="41"/>
      <c r="J318" s="41"/>
    </row>
    <row r="319" spans="2:10">
      <c r="B319" s="41"/>
      <c r="C319" s="41"/>
      <c r="D319" s="41"/>
      <c r="E319" s="41"/>
      <c r="F319" s="42"/>
      <c r="G319" s="42"/>
      <c r="H319" s="41"/>
      <c r="I319" s="41"/>
      <c r="J319" s="41"/>
    </row>
    <row r="320" spans="2:10">
      <c r="B320" s="41"/>
      <c r="C320" s="41"/>
      <c r="D320" s="41"/>
      <c r="E320" s="41"/>
      <c r="F320" s="42"/>
      <c r="G320" s="42"/>
      <c r="H320" s="41"/>
      <c r="I320" s="41"/>
      <c r="J320" s="41"/>
    </row>
    <row r="321" spans="2:10">
      <c r="B321" s="41"/>
      <c r="C321" s="41"/>
      <c r="D321" s="41"/>
      <c r="E321" s="41"/>
      <c r="F321" s="42"/>
      <c r="G321" s="42"/>
      <c r="H321" s="41"/>
      <c r="I321" s="41"/>
      <c r="J321" s="41"/>
    </row>
    <row r="322" spans="2:10">
      <c r="B322" s="41"/>
      <c r="C322" s="41"/>
      <c r="D322" s="41"/>
      <c r="E322" s="41"/>
      <c r="F322" s="42"/>
      <c r="G322" s="42"/>
      <c r="H322" s="41"/>
      <c r="I322" s="41"/>
      <c r="J322" s="41"/>
    </row>
    <row r="323" spans="2:10">
      <c r="B323" s="41"/>
      <c r="C323" s="41"/>
      <c r="D323" s="41"/>
      <c r="E323" s="41"/>
      <c r="F323" s="42"/>
      <c r="G323" s="42"/>
      <c r="H323" s="41"/>
      <c r="I323" s="41"/>
      <c r="J323" s="41"/>
    </row>
    <row r="324" spans="2:10">
      <c r="B324" s="39"/>
      <c r="C324" s="39"/>
      <c r="D324" s="39"/>
      <c r="E324" s="39"/>
      <c r="F324" s="40"/>
      <c r="G324" s="40"/>
      <c r="H324" s="39"/>
      <c r="I324" s="39"/>
      <c r="J324" s="39"/>
    </row>
    <row r="325" spans="2:10">
      <c r="B325" s="39"/>
      <c r="C325" s="39"/>
      <c r="D325" s="39"/>
      <c r="E325" s="39"/>
      <c r="F325" s="40"/>
      <c r="G325" s="40"/>
      <c r="H325" s="39"/>
      <c r="I325" s="39"/>
      <c r="J325" s="39"/>
    </row>
    <row r="326" spans="2:10">
      <c r="B326" s="39"/>
      <c r="C326" s="39"/>
      <c r="D326" s="39"/>
      <c r="E326" s="39"/>
      <c r="F326" s="40"/>
      <c r="G326" s="40"/>
      <c r="H326" s="39"/>
      <c r="I326" s="39"/>
      <c r="J326" s="39"/>
    </row>
    <row r="327" spans="2:10">
      <c r="B327" s="39"/>
      <c r="C327" s="39"/>
      <c r="D327" s="39"/>
      <c r="E327" s="39"/>
      <c r="F327" s="40"/>
      <c r="G327" s="40"/>
      <c r="H327" s="39"/>
      <c r="I327" s="39"/>
      <c r="J327" s="39"/>
    </row>
    <row r="328" spans="2:10">
      <c r="B328" s="39"/>
      <c r="C328" s="39"/>
      <c r="D328" s="39"/>
      <c r="E328" s="39"/>
      <c r="F328" s="40"/>
      <c r="G328" s="40"/>
      <c r="H328" s="39"/>
      <c r="I328" s="39"/>
      <c r="J328" s="39"/>
    </row>
    <row r="329" spans="2:10">
      <c r="B329" s="39"/>
      <c r="C329" s="39"/>
      <c r="D329" s="39"/>
      <c r="E329" s="39"/>
      <c r="F329" s="40"/>
      <c r="G329" s="40"/>
      <c r="H329" s="39"/>
      <c r="I329" s="39"/>
      <c r="J329" s="39"/>
    </row>
    <row r="330" spans="2:10">
      <c r="B330" s="39"/>
      <c r="C330" s="39"/>
      <c r="D330" s="39"/>
      <c r="E330" s="39"/>
      <c r="F330" s="40"/>
      <c r="G330" s="40"/>
      <c r="H330" s="39"/>
      <c r="I330" s="39"/>
      <c r="J330" s="39"/>
    </row>
    <row r="331" spans="2:10">
      <c r="B331" s="39"/>
      <c r="C331" s="39"/>
      <c r="D331" s="39"/>
      <c r="E331" s="39"/>
      <c r="F331" s="40"/>
      <c r="G331" s="40"/>
      <c r="H331" s="39"/>
      <c r="I331" s="39"/>
      <c r="J331" s="39"/>
    </row>
  </sheetData>
  <mergeCells count="10">
    <mergeCell ref="B1:J1"/>
    <mergeCell ref="B3:J3"/>
    <mergeCell ref="B4:J4"/>
    <mergeCell ref="B5:J5"/>
    <mergeCell ref="B6:B7"/>
    <mergeCell ref="C6:D6"/>
    <mergeCell ref="E6:E7"/>
    <mergeCell ref="F6:G6"/>
    <mergeCell ref="H6:H7"/>
    <mergeCell ref="I6:J6"/>
  </mergeCells>
  <printOptions horizontalCentered="1"/>
  <pageMargins left="0" right="0" top="0.39370078740157483" bottom="0.39370078740157483" header="0" footer="0"/>
  <pageSetup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 </vt:lpstr>
      <vt:lpstr>'TESORERIA '!Print_Area</vt:lpstr>
      <vt:lpstr>'TESORERIA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Maria V Heyaime B</cp:lastModifiedBy>
  <dcterms:created xsi:type="dcterms:W3CDTF">2023-12-04T20:41:13Z</dcterms:created>
  <dcterms:modified xsi:type="dcterms:W3CDTF">2026-04-09T15:54:04Z</dcterms:modified>
</cp:coreProperties>
</file>